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definedNames>
    <definedName name="carros">Plan1!#REF!</definedName>
    <definedName name="dados">Plan1!#REF!</definedName>
    <definedName name="datas">Plan1!#REF!</definedName>
    <definedName name="doado">Plan1!$C$2:$C$10</definedName>
    <definedName name="lstGiven">Plan1!$D$7:$D$15</definedName>
    <definedName name="lstPledged">Plan1!$C$7:$C$15</definedName>
    <definedName name="prometido">Plan1!$B$2:$B$10</definedName>
  </definedNames>
  <calcPr calcId="125725"/>
</workbook>
</file>

<file path=xl/calcChain.xml><?xml version="1.0" encoding="utf-8"?>
<calcChain xmlns="http://schemas.openxmlformats.org/spreadsheetml/2006/main">
  <c r="I6" i="1"/>
  <c r="H6"/>
  <c r="G6"/>
  <c r="H4" a="1"/>
  <c r="H4" s="1"/>
  <c r="G4" a="1"/>
  <c r="G4" s="1"/>
  <c r="F4" a="1"/>
  <c r="F4" s="1"/>
  <c r="I3"/>
  <c r="H3" a="1"/>
  <c r="H3" s="1"/>
  <c r="G3" a="1"/>
  <c r="G3" s="1"/>
  <c r="F3" a="1"/>
  <c r="F3" s="1"/>
  <c r="G2" a="1"/>
  <c r="G2" s="1"/>
  <c r="H2" a="1"/>
  <c r="H2" s="1"/>
  <c r="I2" s="1"/>
  <c r="C12"/>
  <c r="B12"/>
  <c r="F2" a="1"/>
  <c r="F2" s="1"/>
  <c r="I4" l="1"/>
</calcChain>
</file>

<file path=xl/sharedStrings.xml><?xml version="1.0" encoding="utf-8"?>
<sst xmlns="http://schemas.openxmlformats.org/spreadsheetml/2006/main" count="22" uniqueCount="19">
  <si>
    <t>Qtde</t>
  </si>
  <si>
    <t>Total</t>
  </si>
  <si>
    <t>Maria</t>
  </si>
  <si>
    <t>Carlos</t>
  </si>
  <si>
    <t>João</t>
  </si>
  <si>
    <t>Vl Prometido</t>
  </si>
  <si>
    <t>Vl Doado</t>
  </si>
  <si>
    <t>Associado</t>
  </si>
  <si>
    <t>Cida</t>
  </si>
  <si>
    <t>Katia</t>
  </si>
  <si>
    <t>Vera</t>
  </si>
  <si>
    <t>Eliane</t>
  </si>
  <si>
    <t>Gustavo</t>
  </si>
  <si>
    <t>Luiz</t>
  </si>
  <si>
    <t>Doações</t>
  </si>
  <si>
    <t>Diferença</t>
  </si>
  <si>
    <t>Doado = Prometido</t>
  </si>
  <si>
    <t>Doado &gt; prometido</t>
  </si>
  <si>
    <t>Doado &lt; prometido</t>
  </si>
</sst>
</file>

<file path=xl/styles.xml><?xml version="1.0" encoding="utf-8"?>
<styleSheet xmlns="http://schemas.openxmlformats.org/spreadsheetml/2006/main">
  <numFmts count="2">
    <numFmt numFmtId="44" formatCode="_(&quot;R$ &quot;* #,##0.00_);_(&quot;R$ &quot;* \(#,##0.00\);_(&quot;R$ &quot;* &quot;-&quot;??_);_(@_)"/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44" fontId="0" fillId="0" borderId="1" xfId="2" applyFont="1" applyBorder="1" applyAlignment="1">
      <alignment horizontal="center"/>
    </xf>
    <xf numFmtId="0" fontId="0" fillId="0" borderId="0" xfId="0" quotePrefix="1"/>
    <xf numFmtId="43" fontId="0" fillId="0" borderId="1" xfId="1" applyFont="1" applyBorder="1"/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I12"/>
  <sheetViews>
    <sheetView showGridLines="0" tabSelected="1" workbookViewId="0">
      <selection activeCell="I13" sqref="I13"/>
    </sheetView>
  </sheetViews>
  <sheetFormatPr defaultColWidth="12.5703125" defaultRowHeight="15"/>
  <cols>
    <col min="1" max="1" width="9.85546875" bestFit="1" customWidth="1"/>
    <col min="2" max="2" width="12.7109375" style="1" bestFit="1" customWidth="1"/>
    <col min="3" max="3" width="12.140625" style="1" bestFit="1" customWidth="1"/>
    <col min="4" max="4" width="2.5703125" customWidth="1"/>
    <col min="5" max="5" width="18.28515625" bestFit="1" customWidth="1"/>
    <col min="6" max="6" width="5.42578125" bestFit="1" customWidth="1"/>
    <col min="7" max="7" width="12.7109375" bestFit="1" customWidth="1"/>
    <col min="8" max="9" width="12.140625" bestFit="1" customWidth="1"/>
  </cols>
  <sheetData>
    <row r="1" spans="1:9">
      <c r="A1" s="3" t="s">
        <v>7</v>
      </c>
      <c r="B1" s="3" t="s">
        <v>5</v>
      </c>
      <c r="C1" s="3" t="s">
        <v>6</v>
      </c>
      <c r="E1" s="3" t="s">
        <v>14</v>
      </c>
      <c r="F1" s="3" t="s">
        <v>0</v>
      </c>
      <c r="G1" s="3" t="s">
        <v>5</v>
      </c>
      <c r="H1" s="3" t="s">
        <v>6</v>
      </c>
      <c r="I1" s="3" t="s">
        <v>15</v>
      </c>
    </row>
    <row r="2" spans="1:9">
      <c r="A2" s="2" t="s">
        <v>2</v>
      </c>
      <c r="B2" s="4">
        <v>127</v>
      </c>
      <c r="C2" s="4">
        <v>998</v>
      </c>
      <c r="E2" s="2" t="s">
        <v>17</v>
      </c>
      <c r="F2" s="2">
        <f t="array" ref="F2">SUM((doado&gt;prometido) * (doado&gt;0))</f>
        <v>5</v>
      </c>
      <c r="G2" s="6">
        <f t="array" ref="G2">SUM((doado&gt;prometido) * (doado&gt;0) * prometido)</f>
        <v>1928</v>
      </c>
      <c r="H2" s="6">
        <f t="array" ref="H2">SUM((doado&gt;prometido) * (doado&gt;0) * doado)</f>
        <v>5722</v>
      </c>
      <c r="I2" s="6">
        <f>H2-G2</f>
        <v>3794</v>
      </c>
    </row>
    <row r="3" spans="1:9">
      <c r="A3" s="2" t="s">
        <v>4</v>
      </c>
      <c r="B3" s="4"/>
      <c r="C3" s="4"/>
      <c r="E3" s="2" t="s">
        <v>16</v>
      </c>
      <c r="F3" s="2">
        <f t="array" ref="F3">SUM((doado=prometido) * (doado&gt;0))</f>
        <v>1</v>
      </c>
      <c r="G3" s="6">
        <f t="array" ref="G3">SUM((doado=prometido) * (doado&gt;0) * prometido)</f>
        <v>1488</v>
      </c>
      <c r="H3" s="6">
        <f t="array" ref="H3">SUM((doado=prometido) * (doado&gt;0) * doado)</f>
        <v>1488</v>
      </c>
      <c r="I3" s="6">
        <f>H3-G3</f>
        <v>0</v>
      </c>
    </row>
    <row r="4" spans="1:9">
      <c r="A4" s="2" t="s">
        <v>3</v>
      </c>
      <c r="B4" s="4">
        <v>558</v>
      </c>
      <c r="C4" s="4">
        <v>1489</v>
      </c>
      <c r="E4" s="2" t="s">
        <v>18</v>
      </c>
      <c r="F4" s="2">
        <f t="array" ref="F4">SUM((doado&lt;prometido) * (doado&gt;0))</f>
        <v>2</v>
      </c>
      <c r="G4" s="6">
        <f t="array" ref="G4">SUM((doado&lt;prometido) * (doado&gt;0) * prometido)</f>
        <v>1197</v>
      </c>
      <c r="H4" s="6">
        <f t="array" ref="H4">SUM((doado&lt;prometido) * (doado&gt;0) * doado)</f>
        <v>964</v>
      </c>
      <c r="I4" s="6">
        <f>H4-G4</f>
        <v>-233</v>
      </c>
    </row>
    <row r="5" spans="1:9">
      <c r="A5" s="2" t="s">
        <v>8</v>
      </c>
      <c r="B5" s="4">
        <v>1488</v>
      </c>
      <c r="C5" s="4">
        <v>1488</v>
      </c>
    </row>
    <row r="6" spans="1:9">
      <c r="A6" s="2" t="s">
        <v>9</v>
      </c>
      <c r="B6" s="4">
        <v>355</v>
      </c>
      <c r="C6" s="4">
        <v>334</v>
      </c>
      <c r="F6" s="2" t="s">
        <v>1</v>
      </c>
      <c r="G6" s="4">
        <f>SUM(G2:G5)</f>
        <v>4613</v>
      </c>
      <c r="H6" s="4">
        <f>SUM(H2:H5)</f>
        <v>8174</v>
      </c>
      <c r="I6" s="4">
        <f>SUM(I2:I5)</f>
        <v>3561</v>
      </c>
    </row>
    <row r="7" spans="1:9">
      <c r="A7" s="2" t="s">
        <v>10</v>
      </c>
      <c r="B7" s="4">
        <v>222</v>
      </c>
      <c r="C7" s="4">
        <v>1041</v>
      </c>
    </row>
    <row r="8" spans="1:9">
      <c r="A8" s="2" t="s">
        <v>11</v>
      </c>
      <c r="B8" s="4">
        <v>842</v>
      </c>
      <c r="C8" s="4">
        <v>630</v>
      </c>
    </row>
    <row r="9" spans="1:9">
      <c r="A9" s="2" t="s">
        <v>12</v>
      </c>
      <c r="B9" s="4">
        <v>681</v>
      </c>
      <c r="C9" s="4">
        <v>1029</v>
      </c>
      <c r="E9" s="5"/>
    </row>
    <row r="10" spans="1:9">
      <c r="A10" s="2" t="s">
        <v>13</v>
      </c>
      <c r="B10" s="4">
        <v>340</v>
      </c>
      <c r="C10" s="4">
        <v>1165</v>
      </c>
    </row>
    <row r="12" spans="1:9">
      <c r="A12" s="2" t="s">
        <v>1</v>
      </c>
      <c r="B12" s="4">
        <f>SUM(prometido)</f>
        <v>4613</v>
      </c>
      <c r="C12" s="4">
        <f>SUM(doado)</f>
        <v>8174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Plan1</vt:lpstr>
      <vt:lpstr>Plan2</vt:lpstr>
      <vt:lpstr>Plan3</vt:lpstr>
      <vt:lpstr>doado</vt:lpstr>
      <vt:lpstr>lstGiven</vt:lpstr>
      <vt:lpstr>lstPledged</vt:lpstr>
      <vt:lpstr>prometido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2011-06-07T18:07:07Z</dcterms:created>
  <dcterms:modified xsi:type="dcterms:W3CDTF">2011-06-10T17:12:27Z</dcterms:modified>
</cp:coreProperties>
</file>