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30" windowWidth="15480" windowHeight="11640"/>
  </bookViews>
  <sheets>
    <sheet name="Orçamento" sheetId="1" r:id="rId1"/>
    <sheet name="Total" sheetId="3" r:id="rId2"/>
  </sheets>
  <definedNames>
    <definedName name="cerimonia_o">Orçamento!$B$96</definedName>
    <definedName name="cerimonia_p">Orçamento!$D$96</definedName>
    <definedName name="decoracao_o">Orçamento!$B$82</definedName>
    <definedName name="decoracao_p">Orçamento!$D$82</definedName>
    <definedName name="despedida_o">Orçamento!$B$118</definedName>
    <definedName name="despedida_p">Orçamento!$D$118</definedName>
    <definedName name="festa_o">Orçamento!$B$41</definedName>
    <definedName name="festa_p">Orçamento!$D$41</definedName>
    <definedName name="fotografia_o">Orçamento!$B$68</definedName>
    <definedName name="fotografia_p">Orçamento!$D$68</definedName>
    <definedName name="grafica_o">Orçamento!$B$28</definedName>
    <definedName name="grafica_p">Orçamento!$D$28</definedName>
    <definedName name="itens_o">Total!$B$22</definedName>
    <definedName name="itens_p">Total!$D$22</definedName>
    <definedName name="locomocao_o">Orçamento!$B$88</definedName>
    <definedName name="locomocao_p">Orçamento!$D$88</definedName>
    <definedName name="lua_o">Orçamento!$B$112</definedName>
    <definedName name="lua_p">Orçamento!$D$112</definedName>
    <definedName name="musica_o">Orçamento!$B$75</definedName>
    <definedName name="musica_p">Orçamento!$D$75</definedName>
    <definedName name="noiva_noivo_o">Orçamento!$B$61</definedName>
    <definedName name="noiva_noivo_p">Orçamento!$D$61</definedName>
    <definedName name="nupcias_o">Orçamento!$B$103</definedName>
    <definedName name="nupcias_p">Orçamento!$D$103</definedName>
    <definedName name="presentes_o">Orçamento!$B$15</definedName>
    <definedName name="presentes_p">Orçamento!$D$15</definedName>
  </definedNames>
  <calcPr calcId="125725"/>
</workbook>
</file>

<file path=xl/calcChain.xml><?xml version="1.0" encoding="utf-8"?>
<calcChain xmlns="http://schemas.openxmlformats.org/spreadsheetml/2006/main">
  <c r="H116" i="1"/>
  <c r="H117"/>
  <c r="F117"/>
  <c r="H111"/>
  <c r="H110"/>
  <c r="H109"/>
  <c r="H107"/>
  <c r="F111"/>
  <c r="F110"/>
  <c r="F109"/>
  <c r="F108"/>
  <c r="F102"/>
  <c r="F101"/>
  <c r="H102"/>
  <c r="H100"/>
  <c r="H95"/>
  <c r="H94"/>
  <c r="H92"/>
  <c r="F95"/>
  <c r="F94"/>
  <c r="F93"/>
  <c r="H87"/>
  <c r="H86"/>
  <c r="F87"/>
  <c r="H81"/>
  <c r="H79"/>
  <c r="F81"/>
  <c r="F80"/>
  <c r="H74"/>
  <c r="H72"/>
  <c r="F74"/>
  <c r="F73"/>
  <c r="H67"/>
  <c r="H65"/>
  <c r="F67"/>
  <c r="F66"/>
  <c r="H45"/>
  <c r="F60"/>
  <c r="F59"/>
  <c r="F58"/>
  <c r="F57"/>
  <c r="F56"/>
  <c r="F55"/>
  <c r="F54"/>
  <c r="F53"/>
  <c r="F52"/>
  <c r="F51"/>
  <c r="F50"/>
  <c r="F49"/>
  <c r="F48"/>
  <c r="F47"/>
  <c r="F46"/>
  <c r="H40"/>
  <c r="H39"/>
  <c r="H38"/>
  <c r="H36"/>
  <c r="H35"/>
  <c r="H34"/>
  <c r="H33"/>
  <c r="H32"/>
  <c r="F40"/>
  <c r="F39"/>
  <c r="F38"/>
  <c r="F37"/>
  <c r="F36"/>
  <c r="H27"/>
  <c r="H26"/>
  <c r="H25"/>
  <c r="H24"/>
  <c r="H23"/>
  <c r="H22"/>
  <c r="H21"/>
  <c r="H19"/>
  <c r="F20"/>
  <c r="F21"/>
  <c r="F22"/>
  <c r="F23"/>
  <c r="F24"/>
  <c r="F25"/>
  <c r="F26"/>
  <c r="F27"/>
  <c r="F14"/>
  <c r="H14"/>
  <c r="H13"/>
  <c r="F10"/>
  <c r="D15"/>
  <c r="H118"/>
  <c r="D118"/>
  <c r="D112"/>
  <c r="D103"/>
  <c r="D96"/>
  <c r="H88"/>
  <c r="D88"/>
  <c r="D82"/>
  <c r="D75"/>
  <c r="D68"/>
  <c r="D61"/>
  <c r="D41"/>
  <c r="D28"/>
  <c r="H15" l="1"/>
  <c r="D21" i="3"/>
  <c r="D20"/>
  <c r="D19"/>
  <c r="D18"/>
  <c r="D17"/>
  <c r="D16"/>
  <c r="D15"/>
  <c r="D14"/>
  <c r="D13"/>
  <c r="D12"/>
  <c r="C117" i="1"/>
  <c r="C111"/>
  <c r="C102"/>
  <c r="C95"/>
  <c r="C87"/>
  <c r="C81"/>
  <c r="C74"/>
  <c r="C67"/>
  <c r="C14"/>
  <c r="D10" i="3"/>
  <c r="B15" i="1"/>
  <c r="B10" i="3" s="1"/>
  <c r="I14" i="1"/>
  <c r="G14"/>
  <c r="E14"/>
  <c r="I13"/>
  <c r="F13"/>
  <c r="F15" s="1"/>
  <c r="E13"/>
  <c r="E15" s="1"/>
  <c r="B118"/>
  <c r="B21" i="3" s="1"/>
  <c r="I117" i="1"/>
  <c r="G117"/>
  <c r="E117"/>
  <c r="I116"/>
  <c r="F116"/>
  <c r="F118" s="1"/>
  <c r="E116"/>
  <c r="H108"/>
  <c r="G108"/>
  <c r="E108"/>
  <c r="I109"/>
  <c r="G109"/>
  <c r="E109"/>
  <c r="I110"/>
  <c r="G110"/>
  <c r="E110"/>
  <c r="B112"/>
  <c r="B20" i="3" s="1"/>
  <c r="I111" i="1"/>
  <c r="G111"/>
  <c r="E111"/>
  <c r="I107"/>
  <c r="F107"/>
  <c r="F112" s="1"/>
  <c r="E107"/>
  <c r="E112" s="1"/>
  <c r="B103"/>
  <c r="B19" i="3" s="1"/>
  <c r="I102" i="1"/>
  <c r="G102"/>
  <c r="E102"/>
  <c r="H101"/>
  <c r="H103" s="1"/>
  <c r="G101"/>
  <c r="E101"/>
  <c r="I100"/>
  <c r="F100"/>
  <c r="F103" s="1"/>
  <c r="E100"/>
  <c r="H93"/>
  <c r="G93"/>
  <c r="E93"/>
  <c r="B96"/>
  <c r="B18" i="3" s="1"/>
  <c r="I95" i="1"/>
  <c r="G95"/>
  <c r="E95"/>
  <c r="G94"/>
  <c r="E94"/>
  <c r="I92"/>
  <c r="F92"/>
  <c r="F96" s="1"/>
  <c r="E92"/>
  <c r="B88"/>
  <c r="B17" i="3" s="1"/>
  <c r="I87" i="1"/>
  <c r="G87"/>
  <c r="E87"/>
  <c r="I86"/>
  <c r="F86"/>
  <c r="F88" s="1"/>
  <c r="E86"/>
  <c r="B82"/>
  <c r="B16" i="3" s="1"/>
  <c r="I81" i="1"/>
  <c r="G81"/>
  <c r="E81"/>
  <c r="H80"/>
  <c r="H82" s="1"/>
  <c r="G80"/>
  <c r="E80"/>
  <c r="I79"/>
  <c r="F79"/>
  <c r="F82" s="1"/>
  <c r="E79"/>
  <c r="H73"/>
  <c r="G73"/>
  <c r="E73"/>
  <c r="B75"/>
  <c r="B15" i="3" s="1"/>
  <c r="I74" i="1"/>
  <c r="G74"/>
  <c r="E74"/>
  <c r="I72"/>
  <c r="F72"/>
  <c r="F75" s="1"/>
  <c r="E72"/>
  <c r="E65"/>
  <c r="F65"/>
  <c r="I65"/>
  <c r="B68"/>
  <c r="B14" i="3" s="1"/>
  <c r="I67" i="1"/>
  <c r="G67"/>
  <c r="E67"/>
  <c r="H66"/>
  <c r="G66"/>
  <c r="E66"/>
  <c r="H49"/>
  <c r="I49" s="1"/>
  <c r="G49"/>
  <c r="E49"/>
  <c r="H59"/>
  <c r="I59" s="1"/>
  <c r="G59"/>
  <c r="E59"/>
  <c r="H58"/>
  <c r="I58" s="1"/>
  <c r="G58"/>
  <c r="E58"/>
  <c r="H60"/>
  <c r="I60" s="1"/>
  <c r="G60"/>
  <c r="E60"/>
  <c r="H57"/>
  <c r="I57" s="1"/>
  <c r="G57"/>
  <c r="E57"/>
  <c r="H55"/>
  <c r="I55" s="1"/>
  <c r="G55"/>
  <c r="E55"/>
  <c r="H48"/>
  <c r="I48" s="1"/>
  <c r="G48"/>
  <c r="E48"/>
  <c r="H54"/>
  <c r="I54" s="1"/>
  <c r="G54"/>
  <c r="E54"/>
  <c r="H56"/>
  <c r="I56" s="1"/>
  <c r="G56"/>
  <c r="E56"/>
  <c r="H51"/>
  <c r="I51" s="1"/>
  <c r="G51"/>
  <c r="E51"/>
  <c r="H46"/>
  <c r="G46"/>
  <c r="E46"/>
  <c r="H50"/>
  <c r="I50" s="1"/>
  <c r="G50"/>
  <c r="E50"/>
  <c r="H47"/>
  <c r="I47" s="1"/>
  <c r="G47"/>
  <c r="E47"/>
  <c r="B61"/>
  <c r="B13" i="3" s="1"/>
  <c r="H53" i="1"/>
  <c r="I53" s="1"/>
  <c r="G53"/>
  <c r="E53"/>
  <c r="H52"/>
  <c r="G52"/>
  <c r="E52"/>
  <c r="I45"/>
  <c r="F45"/>
  <c r="F61" s="1"/>
  <c r="E45"/>
  <c r="G36"/>
  <c r="E36"/>
  <c r="C38"/>
  <c r="C39"/>
  <c r="C40"/>
  <c r="C21"/>
  <c r="C22"/>
  <c r="C23"/>
  <c r="C24"/>
  <c r="C25"/>
  <c r="C26"/>
  <c r="C27"/>
  <c r="B41"/>
  <c r="C33" s="1"/>
  <c r="I33"/>
  <c r="F33"/>
  <c r="G33" s="1"/>
  <c r="E33"/>
  <c r="I34"/>
  <c r="F34"/>
  <c r="G34" s="1"/>
  <c r="E34"/>
  <c r="I32"/>
  <c r="F32"/>
  <c r="E32"/>
  <c r="I40"/>
  <c r="G40"/>
  <c r="E40"/>
  <c r="I39"/>
  <c r="G39"/>
  <c r="E39"/>
  <c r="I38"/>
  <c r="G38"/>
  <c r="E38"/>
  <c r="H37"/>
  <c r="G37"/>
  <c r="E37"/>
  <c r="I35"/>
  <c r="F35"/>
  <c r="E35"/>
  <c r="I24"/>
  <c r="G24"/>
  <c r="E24"/>
  <c r="I25"/>
  <c r="G25"/>
  <c r="E25"/>
  <c r="E27"/>
  <c r="E26"/>
  <c r="E23"/>
  <c r="E22"/>
  <c r="E21"/>
  <c r="E20"/>
  <c r="E19"/>
  <c r="G27"/>
  <c r="G26"/>
  <c r="G23"/>
  <c r="G22"/>
  <c r="G21"/>
  <c r="G20"/>
  <c r="I27"/>
  <c r="I26"/>
  <c r="I23"/>
  <c r="I22"/>
  <c r="I21"/>
  <c r="H20"/>
  <c r="I19"/>
  <c r="F19"/>
  <c r="E28"/>
  <c r="B28"/>
  <c r="C20" s="1"/>
  <c r="G19" l="1"/>
  <c r="F28"/>
  <c r="I20"/>
  <c r="H28"/>
  <c r="I36"/>
  <c r="H41"/>
  <c r="I66"/>
  <c r="H68"/>
  <c r="G65"/>
  <c r="F68"/>
  <c r="E68"/>
  <c r="C46"/>
  <c r="C48"/>
  <c r="C50"/>
  <c r="C52"/>
  <c r="C54"/>
  <c r="C56"/>
  <c r="C58"/>
  <c r="C60"/>
  <c r="C66"/>
  <c r="C72"/>
  <c r="C80"/>
  <c r="C86"/>
  <c r="C92"/>
  <c r="C94"/>
  <c r="C100"/>
  <c r="C108"/>
  <c r="C110"/>
  <c r="C116"/>
  <c r="D7"/>
  <c r="B11" i="3"/>
  <c r="G32" i="1"/>
  <c r="F41"/>
  <c r="I46"/>
  <c r="H61"/>
  <c r="I73"/>
  <c r="H75"/>
  <c r="I93"/>
  <c r="H96"/>
  <c r="I108"/>
  <c r="H112"/>
  <c r="C13"/>
  <c r="C45"/>
  <c r="C47"/>
  <c r="C49"/>
  <c r="C51"/>
  <c r="C53"/>
  <c r="C55"/>
  <c r="C57"/>
  <c r="C59"/>
  <c r="C65"/>
  <c r="C73"/>
  <c r="C79"/>
  <c r="C93"/>
  <c r="C101"/>
  <c r="C107"/>
  <c r="C109"/>
  <c r="B12" i="3"/>
  <c r="D11"/>
  <c r="F7" i="1"/>
  <c r="D22" i="3"/>
  <c r="C15" i="1"/>
  <c r="G13"/>
  <c r="G15" s="1"/>
  <c r="I15"/>
  <c r="G28"/>
  <c r="E82"/>
  <c r="E88"/>
  <c r="E118"/>
  <c r="C118"/>
  <c r="G116"/>
  <c r="G118" s="1"/>
  <c r="I118"/>
  <c r="E96"/>
  <c r="G107"/>
  <c r="G112" s="1"/>
  <c r="I112"/>
  <c r="E103"/>
  <c r="G100"/>
  <c r="G103" s="1"/>
  <c r="I101"/>
  <c r="I103" s="1"/>
  <c r="G92"/>
  <c r="G96" s="1"/>
  <c r="I94"/>
  <c r="I96" s="1"/>
  <c r="G86"/>
  <c r="G88" s="1"/>
  <c r="C88"/>
  <c r="I88"/>
  <c r="E75"/>
  <c r="G79"/>
  <c r="G82" s="1"/>
  <c r="I80"/>
  <c r="I82" s="1"/>
  <c r="G72"/>
  <c r="G75" s="1"/>
  <c r="I75"/>
  <c r="E61"/>
  <c r="G68"/>
  <c r="I68"/>
  <c r="G45"/>
  <c r="G61" s="1"/>
  <c r="E41"/>
  <c r="I52"/>
  <c r="I61" s="1"/>
  <c r="C32"/>
  <c r="C37"/>
  <c r="C34"/>
  <c r="C36"/>
  <c r="C19"/>
  <c r="C35"/>
  <c r="G35"/>
  <c r="G41" s="1"/>
  <c r="I37"/>
  <c r="I41" s="1"/>
  <c r="I28"/>
  <c r="C28"/>
  <c r="B22" i="3" l="1"/>
  <c r="C11" s="1"/>
  <c r="C17"/>
  <c r="C19"/>
  <c r="C21"/>
  <c r="C12"/>
  <c r="C14"/>
  <c r="C16"/>
  <c r="C18"/>
  <c r="C20"/>
  <c r="C10"/>
  <c r="H7" i="1"/>
  <c r="H6" s="1"/>
  <c r="E12" i="3"/>
  <c r="E14"/>
  <c r="E16"/>
  <c r="E18"/>
  <c r="E20"/>
  <c r="E11"/>
  <c r="E13"/>
  <c r="E15"/>
  <c r="E17"/>
  <c r="E19"/>
  <c r="E21"/>
  <c r="E10"/>
  <c r="C112" i="1"/>
  <c r="C103"/>
  <c r="C96"/>
  <c r="C82"/>
  <c r="C75"/>
  <c r="C68"/>
  <c r="C61"/>
  <c r="C41"/>
  <c r="C13" i="3" l="1"/>
  <c r="C15"/>
  <c r="C22" s="1"/>
  <c r="E22"/>
</calcChain>
</file>

<file path=xl/sharedStrings.xml><?xml version="1.0" encoding="utf-8"?>
<sst xmlns="http://schemas.openxmlformats.org/spreadsheetml/2006/main" count="153" uniqueCount="88">
  <si>
    <t>Festa</t>
  </si>
  <si>
    <t>Buffet</t>
  </si>
  <si>
    <t>Filmagem</t>
  </si>
  <si>
    <t>Recepção</t>
  </si>
  <si>
    <t>Cartório</t>
  </si>
  <si>
    <t>Total Festa</t>
  </si>
  <si>
    <t>Música</t>
  </si>
  <si>
    <t>Lua de Mel</t>
  </si>
  <si>
    <t>Outros</t>
  </si>
  <si>
    <t>Total Lua de Mel</t>
  </si>
  <si>
    <t>Total Música</t>
  </si>
  <si>
    <t>Chá de panela</t>
  </si>
  <si>
    <t>Gráfica</t>
  </si>
  <si>
    <t>Total Gráfica</t>
  </si>
  <si>
    <t>Convite</t>
  </si>
  <si>
    <t>Orçamento</t>
  </si>
  <si>
    <t>Bolo - papel de arroz</t>
  </si>
  <si>
    <t>Cardápio</t>
  </si>
  <si>
    <t>Envelope</t>
  </si>
  <si>
    <t>Correios</t>
  </si>
  <si>
    <t>Livro de Presença</t>
  </si>
  <si>
    <t>Calígrafo</t>
  </si>
  <si>
    <t>Abaixo do Esperado</t>
  </si>
  <si>
    <t>Acima do Esperado</t>
  </si>
  <si>
    <t>Valor Já Pago</t>
  </si>
  <si>
    <t>Rótulo garrafa de vinho</t>
  </si>
  <si>
    <t>Cartão de agradecimento</t>
  </si>
  <si>
    <t>Bebidas</t>
  </si>
  <si>
    <t>Vinho</t>
  </si>
  <si>
    <t xml:space="preserve">Whisky </t>
  </si>
  <si>
    <t>Doces</t>
  </si>
  <si>
    <t>Bolo</t>
  </si>
  <si>
    <t>Brindes (pista)</t>
  </si>
  <si>
    <t>Salão de Festas</t>
  </si>
  <si>
    <t>Traje do Noivo</t>
  </si>
  <si>
    <t>Dama de honra</t>
  </si>
  <si>
    <t>Pajen</t>
  </si>
  <si>
    <t>Noiva</t>
  </si>
  <si>
    <t>Sapato</t>
  </si>
  <si>
    <t>Vestido</t>
  </si>
  <si>
    <t>Noivo</t>
  </si>
  <si>
    <t>Presente para a noiva</t>
  </si>
  <si>
    <t>Dia da noiva</t>
  </si>
  <si>
    <t>Dia da noivo</t>
  </si>
  <si>
    <t>Diversos</t>
  </si>
  <si>
    <t>Aliança</t>
  </si>
  <si>
    <t>Roupa dos pais da noiva</t>
  </si>
  <si>
    <t>Roupa dos pais da noivo</t>
  </si>
  <si>
    <t>Buquet</t>
  </si>
  <si>
    <t>Foto</t>
  </si>
  <si>
    <t>Album</t>
  </si>
  <si>
    <t>Cerimônia</t>
  </si>
  <si>
    <t>DJ</t>
  </si>
  <si>
    <t>Decoração</t>
  </si>
  <si>
    <t>Igreja</t>
  </si>
  <si>
    <t>Arranjo das mesas</t>
  </si>
  <si>
    <t>Total Decoração</t>
  </si>
  <si>
    <t>Total Fotografia</t>
  </si>
  <si>
    <t>Fotografia</t>
  </si>
  <si>
    <t>Total Noivo e Noiva</t>
  </si>
  <si>
    <t>Locomoção</t>
  </si>
  <si>
    <t>Noivos</t>
  </si>
  <si>
    <t>Convidados</t>
  </si>
  <si>
    <t>Salão</t>
  </si>
  <si>
    <t>Celebrante</t>
  </si>
  <si>
    <t>Noite de Núpcias</t>
  </si>
  <si>
    <t>Lingerie</t>
  </si>
  <si>
    <t>Hotel</t>
  </si>
  <si>
    <t>Acomodação</t>
  </si>
  <si>
    <t>Mimo</t>
  </si>
  <si>
    <t>Passaport</t>
  </si>
  <si>
    <t>Viagem</t>
  </si>
  <si>
    <t>Mapa</t>
  </si>
  <si>
    <t>Aluguel de carro</t>
  </si>
  <si>
    <t>Total Noite de Núpcias</t>
  </si>
  <si>
    <t>Despedida</t>
  </si>
  <si>
    <t>Despedida de solteiro</t>
  </si>
  <si>
    <t>Total Despedida</t>
  </si>
  <si>
    <t>Presentes</t>
  </si>
  <si>
    <t>Padrinho</t>
  </si>
  <si>
    <t>Madrinha</t>
  </si>
  <si>
    <t>Total Presentes</t>
  </si>
  <si>
    <t>Noiva e Noivo</t>
  </si>
  <si>
    <t>Total Cerimônia</t>
  </si>
  <si>
    <t>Itens</t>
  </si>
  <si>
    <t xml:space="preserve">Faltam </t>
  </si>
  <si>
    <t>Dia do Casamento</t>
  </si>
  <si>
    <t>Total Casamento</t>
  </si>
</sst>
</file>

<file path=xl/styles.xml><?xml version="1.0" encoding="utf-8"?>
<styleSheet xmlns="http://schemas.openxmlformats.org/spreadsheetml/2006/main">
  <numFmts count="4">
    <numFmt numFmtId="8" formatCode="&quot;R$ &quot;#,##0.00_);[Red]\(&quot;R$ &quot;#,##0.00\)"/>
    <numFmt numFmtId="44" formatCode="_(&quot;R$ &quot;* #,##0.00_);_(&quot;R$ &quot;* \(#,##0.00\);_(&quot;R$ &quot;* &quot;-&quot;??_);_(@_)"/>
    <numFmt numFmtId="164" formatCode="&quot;R$ &quot;#,##0.00"/>
    <numFmt numFmtId="165" formatCode="[Blue]&quot;R$ &quot;#,##0.00;[Red]\-\ &quot;R$ &quot;#,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/>
      <top style="double">
        <color rgb="FFFF0000"/>
      </top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/>
      <diagonal/>
    </border>
    <border>
      <left style="hair">
        <color rgb="FFFF0000"/>
      </left>
      <right style="hair">
        <color rgb="FFFF0000"/>
      </right>
      <top style="double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medium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/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medium">
        <color rgb="FFFF0000"/>
      </top>
      <bottom/>
      <diagonal/>
    </border>
    <border>
      <left style="hair">
        <color rgb="FFFF0000"/>
      </left>
      <right style="hair">
        <color rgb="FFFF0000"/>
      </right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double">
        <color rgb="FFFF0000"/>
      </bottom>
      <diagonal/>
    </border>
    <border>
      <left style="hair">
        <color rgb="FFFF0000"/>
      </left>
      <right style="hair">
        <color rgb="FFFF0000"/>
      </right>
      <top/>
      <bottom style="double">
        <color rgb="FFFF0000"/>
      </bottom>
      <diagonal/>
    </border>
    <border>
      <left style="hair">
        <color rgb="FFFF0000"/>
      </left>
      <right style="hair">
        <color rgb="FFFF0000"/>
      </right>
      <top style="double">
        <color rgb="FFFF0000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0" fontId="0" fillId="0" borderId="1" xfId="0" applyBorder="1"/>
    <xf numFmtId="9" fontId="0" fillId="0" borderId="1" xfId="1" applyFont="1" applyBorder="1" applyAlignment="1">
      <alignment horizontal="center" vertical="center"/>
    </xf>
    <xf numFmtId="8" fontId="0" fillId="0" borderId="1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/>
    <xf numFmtId="8" fontId="0" fillId="0" borderId="3" xfId="2" applyNumberFormat="1" applyFont="1" applyBorder="1" applyAlignment="1">
      <alignment horizontal="center" vertical="center"/>
    </xf>
    <xf numFmtId="8" fontId="0" fillId="0" borderId="4" xfId="2" applyNumberFormat="1" applyFont="1" applyBorder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0" fillId="0" borderId="5" xfId="0" applyBorder="1"/>
    <xf numFmtId="8" fontId="0" fillId="0" borderId="5" xfId="2" applyNumberFormat="1" applyFon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9" fontId="0" fillId="0" borderId="8" xfId="1" applyFont="1" applyBorder="1" applyAlignment="1">
      <alignment horizontal="right" vertical="center"/>
    </xf>
    <xf numFmtId="9" fontId="0" fillId="0" borderId="0" xfId="1" applyFont="1" applyBorder="1" applyAlignment="1">
      <alignment horizontal="right" vertical="center"/>
    </xf>
    <xf numFmtId="9" fontId="0" fillId="0" borderId="7" xfId="1" applyFont="1" applyBorder="1" applyAlignment="1">
      <alignment horizontal="right" vertical="center"/>
    </xf>
    <xf numFmtId="9" fontId="0" fillId="0" borderId="3" xfId="1" applyFont="1" applyBorder="1" applyAlignment="1">
      <alignment horizontal="right" vertical="center"/>
    </xf>
    <xf numFmtId="9" fontId="0" fillId="0" borderId="1" xfId="1" applyFont="1" applyBorder="1" applyAlignment="1">
      <alignment horizontal="right" vertical="center"/>
    </xf>
    <xf numFmtId="9" fontId="0" fillId="0" borderId="9" xfId="1" applyFont="1" applyBorder="1" applyAlignment="1">
      <alignment horizontal="right" vertical="center"/>
    </xf>
    <xf numFmtId="9" fontId="0" fillId="0" borderId="0" xfId="1" applyFont="1" applyAlignment="1">
      <alignment horizontal="right" vertical="center"/>
    </xf>
    <xf numFmtId="9" fontId="2" fillId="0" borderId="0" xfId="1" applyFont="1" applyAlignment="1">
      <alignment horizontal="right" vertical="center"/>
    </xf>
    <xf numFmtId="9" fontId="0" fillId="0" borderId="5" xfId="1" applyFont="1" applyBorder="1" applyAlignment="1">
      <alignment horizontal="right" vertical="center"/>
    </xf>
    <xf numFmtId="9" fontId="0" fillId="0" borderId="2" xfId="1" applyFont="1" applyBorder="1" applyAlignment="1">
      <alignment horizontal="right" vertical="center"/>
    </xf>
    <xf numFmtId="8" fontId="2" fillId="0" borderId="1" xfId="0" applyNumberFormat="1" applyFont="1" applyBorder="1" applyAlignment="1">
      <alignment horizontal="center"/>
    </xf>
    <xf numFmtId="0" fontId="0" fillId="0" borderId="7" xfId="0" applyBorder="1"/>
    <xf numFmtId="8" fontId="0" fillId="0" borderId="7" xfId="2" applyNumberFormat="1" applyFont="1" applyBorder="1" applyAlignment="1">
      <alignment horizontal="center" vertical="center"/>
    </xf>
    <xf numFmtId="8" fontId="0" fillId="0" borderId="6" xfId="2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right" vertical="center"/>
    </xf>
    <xf numFmtId="0" fontId="0" fillId="0" borderId="3" xfId="0" applyBorder="1" applyAlignment="1">
      <alignment horizontal="left" indent="3"/>
    </xf>
    <xf numFmtId="0" fontId="0" fillId="0" borderId="1" xfId="0" applyBorder="1" applyAlignment="1">
      <alignment horizontal="left" indent="3"/>
    </xf>
    <xf numFmtId="0" fontId="0" fillId="0" borderId="6" xfId="0" applyBorder="1" applyAlignment="1">
      <alignment horizontal="left" indent="3"/>
    </xf>
    <xf numFmtId="0" fontId="2" fillId="0" borderId="5" xfId="0" applyFont="1" applyBorder="1"/>
    <xf numFmtId="0" fontId="2" fillId="0" borderId="7" xfId="0" applyFont="1" applyBorder="1"/>
    <xf numFmtId="9" fontId="0" fillId="0" borderId="10" xfId="1" applyFont="1" applyBorder="1" applyAlignment="1">
      <alignment horizontal="right" vertical="center"/>
    </xf>
    <xf numFmtId="9" fontId="0" fillId="0" borderId="11" xfId="1" applyFont="1" applyBorder="1" applyAlignment="1">
      <alignment horizontal="right" vertical="center"/>
    </xf>
    <xf numFmtId="0" fontId="0" fillId="0" borderId="8" xfId="0" applyBorder="1" applyAlignment="1">
      <alignment horizontal="left" indent="3"/>
    </xf>
    <xf numFmtId="0" fontId="2" fillId="0" borderId="1" xfId="0" applyFont="1" applyBorder="1"/>
    <xf numFmtId="0" fontId="0" fillId="0" borderId="9" xfId="0" applyBorder="1" applyAlignment="1">
      <alignment horizontal="left" indent="3"/>
    </xf>
    <xf numFmtId="8" fontId="0" fillId="0" borderId="0" xfId="2" applyNumberFormat="1" applyFont="1" applyBorder="1" applyAlignment="1">
      <alignment horizontal="center" vertical="center"/>
    </xf>
    <xf numFmtId="0" fontId="2" fillId="0" borderId="2" xfId="0" applyFont="1" applyBorder="1"/>
    <xf numFmtId="0" fontId="0" fillId="0" borderId="0" xfId="0" applyFont="1"/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9" fontId="2" fillId="0" borderId="0" xfId="1" applyFont="1" applyBorder="1" applyAlignment="1">
      <alignment horizontal="center" vertical="center"/>
    </xf>
    <xf numFmtId="9" fontId="0" fillId="0" borderId="7" xfId="1" applyNumberFormat="1" applyFont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9" fontId="0" fillId="0" borderId="3" xfId="1" applyNumberFormat="1" applyFont="1" applyBorder="1" applyAlignment="1">
      <alignment horizontal="center" vertical="center"/>
    </xf>
    <xf numFmtId="9" fontId="0" fillId="0" borderId="9" xfId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0" xfId="0" applyFont="1" applyBorder="1"/>
    <xf numFmtId="8" fontId="0" fillId="0" borderId="9" xfId="2" applyNumberFormat="1" applyFont="1" applyBorder="1" applyAlignment="1">
      <alignment horizontal="center" vertical="center"/>
    </xf>
    <xf numFmtId="8" fontId="0" fillId="0" borderId="8" xfId="2" applyNumberFormat="1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FE7E7"/>
      <color rgb="FFFFC5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view3D>
      <c:rotX val="30"/>
      <c:perspective val="30"/>
    </c:view3D>
    <c:plotArea>
      <c:layout>
        <c:manualLayout>
          <c:layoutTarget val="inner"/>
          <c:xMode val="edge"/>
          <c:yMode val="edge"/>
          <c:x val="4.48232234106372E-2"/>
          <c:y val="2.001621635948134E-2"/>
          <c:w val="0.94823233352574299"/>
          <c:h val="0.92728782030976797"/>
        </c:manualLayout>
      </c:layout>
      <c:pie3DChart>
        <c:varyColors val="1"/>
        <c:ser>
          <c:idx val="0"/>
          <c:order val="0"/>
          <c:dPt>
            <c:idx val="3"/>
            <c:spPr>
              <a:scene3d>
                <a:camera prst="orthographicFront"/>
                <a:lightRig rig="threePt" dir="t"/>
              </a:scene3d>
              <a:sp3d>
                <a:bevelT w="82550" h="146050"/>
                <a:bevelB w="44450"/>
              </a:sp3d>
            </c:spPr>
          </c:dPt>
          <c:dLbls>
            <c:spPr>
              <a:solidFill>
                <a:sysClr val="window" lastClr="FFFFFF">
                  <a:lumMod val="95000"/>
                  <a:alpha val="0"/>
                </a:sysClr>
              </a:solidFill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pt-BR"/>
              </a:p>
            </c:txPr>
            <c:showVal val="1"/>
            <c:showCatName val="1"/>
            <c:separator> </c:separator>
            <c:showLeaderLines val="1"/>
          </c:dLbls>
          <c:cat>
            <c:strRef>
              <c:f>Total!$A$10:$A$21</c:f>
              <c:strCache>
                <c:ptCount val="12"/>
                <c:pt idx="0">
                  <c:v>Presentes</c:v>
                </c:pt>
                <c:pt idx="1">
                  <c:v>Gráfica</c:v>
                </c:pt>
                <c:pt idx="2">
                  <c:v>Festa</c:v>
                </c:pt>
                <c:pt idx="3">
                  <c:v>Noiva e Noivo</c:v>
                </c:pt>
                <c:pt idx="4">
                  <c:v>Fotografia</c:v>
                </c:pt>
                <c:pt idx="5">
                  <c:v>Música</c:v>
                </c:pt>
                <c:pt idx="6">
                  <c:v>Decoração</c:v>
                </c:pt>
                <c:pt idx="7">
                  <c:v>Locomoção</c:v>
                </c:pt>
                <c:pt idx="8">
                  <c:v>Cerimônia</c:v>
                </c:pt>
                <c:pt idx="9">
                  <c:v>Noite de Núpcias</c:v>
                </c:pt>
                <c:pt idx="10">
                  <c:v>Lua de Mel</c:v>
                </c:pt>
                <c:pt idx="11">
                  <c:v>Despedida</c:v>
                </c:pt>
              </c:strCache>
            </c:strRef>
          </c:cat>
          <c:val>
            <c:numRef>
              <c:f>Total!$C$10:$C$21</c:f>
              <c:numCache>
                <c:formatCode>0%</c:formatCode>
                <c:ptCount val="12"/>
                <c:pt idx="0">
                  <c:v>1.6233766233766235E-3</c:v>
                </c:pt>
                <c:pt idx="1">
                  <c:v>4.8701298701298704E-2</c:v>
                </c:pt>
                <c:pt idx="2">
                  <c:v>0.1461038961038961</c:v>
                </c:pt>
                <c:pt idx="3">
                  <c:v>0.38961038961038963</c:v>
                </c:pt>
                <c:pt idx="4">
                  <c:v>4.8701298701298704E-2</c:v>
                </c:pt>
                <c:pt idx="5">
                  <c:v>4.8701298701298704E-2</c:v>
                </c:pt>
                <c:pt idx="6">
                  <c:v>4.8701298701298704E-2</c:v>
                </c:pt>
                <c:pt idx="7">
                  <c:v>2.4350649350649352E-2</c:v>
                </c:pt>
                <c:pt idx="8">
                  <c:v>7.3051948051948049E-2</c:v>
                </c:pt>
                <c:pt idx="9">
                  <c:v>4.8701298701298704E-2</c:v>
                </c:pt>
                <c:pt idx="10">
                  <c:v>9.7402597402597407E-2</c:v>
                </c:pt>
                <c:pt idx="11">
                  <c:v>2.4350649350649352E-2</c:v>
                </c:pt>
              </c:numCache>
            </c:numRef>
          </c:val>
        </c:ser>
      </c:pie3DChart>
    </c:plotArea>
    <c:plotVisOnly val="1"/>
  </c:chart>
  <c:spPr>
    <a:solidFill>
      <a:srgbClr val="FFC5C5"/>
    </a:solidFill>
    <a:ln>
      <a:solidFill>
        <a:srgbClr val="FF0000"/>
      </a:solidFill>
    </a:ln>
  </c:spPr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style val="42"/>
  <c:chart>
    <c:view3D>
      <c:rAngAx val="1"/>
    </c:view3D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Total!$B$9</c:f>
              <c:strCache>
                <c:ptCount val="1"/>
                <c:pt idx="0">
                  <c:v>Orçamento</c:v>
                </c:pt>
              </c:strCache>
            </c:strRef>
          </c:tx>
          <c:cat>
            <c:strRef>
              <c:f>Total!$A$10:$A$22</c:f>
              <c:strCache>
                <c:ptCount val="13"/>
                <c:pt idx="0">
                  <c:v>Presentes</c:v>
                </c:pt>
                <c:pt idx="1">
                  <c:v>Gráfica</c:v>
                </c:pt>
                <c:pt idx="2">
                  <c:v>Festa</c:v>
                </c:pt>
                <c:pt idx="3">
                  <c:v>Noiva e Noivo</c:v>
                </c:pt>
                <c:pt idx="4">
                  <c:v>Fotografia</c:v>
                </c:pt>
                <c:pt idx="5">
                  <c:v>Música</c:v>
                </c:pt>
                <c:pt idx="6">
                  <c:v>Decoração</c:v>
                </c:pt>
                <c:pt idx="7">
                  <c:v>Locomoção</c:v>
                </c:pt>
                <c:pt idx="8">
                  <c:v>Cerimônia</c:v>
                </c:pt>
                <c:pt idx="9">
                  <c:v>Noite de Núpcias</c:v>
                </c:pt>
                <c:pt idx="10">
                  <c:v>Lua de Mel</c:v>
                </c:pt>
                <c:pt idx="11">
                  <c:v>Despedida</c:v>
                </c:pt>
                <c:pt idx="12">
                  <c:v>Total Casamento</c:v>
                </c:pt>
              </c:strCache>
            </c:strRef>
          </c:cat>
          <c:val>
            <c:numRef>
              <c:f>Total!$B$10:$B$22</c:f>
              <c:numCache>
                <c:formatCode>"R$ "#,##0.00_);[Red]\("R$ "#,##0.00\)</c:formatCode>
                <c:ptCount val="13"/>
                <c:pt idx="0">
                  <c:v>100</c:v>
                </c:pt>
                <c:pt idx="1">
                  <c:v>3000</c:v>
                </c:pt>
                <c:pt idx="2">
                  <c:v>9000</c:v>
                </c:pt>
                <c:pt idx="3">
                  <c:v>24000</c:v>
                </c:pt>
                <c:pt idx="4">
                  <c:v>3000</c:v>
                </c:pt>
                <c:pt idx="5">
                  <c:v>3000</c:v>
                </c:pt>
                <c:pt idx="6">
                  <c:v>3000</c:v>
                </c:pt>
                <c:pt idx="7">
                  <c:v>1500</c:v>
                </c:pt>
                <c:pt idx="8">
                  <c:v>4500</c:v>
                </c:pt>
                <c:pt idx="9">
                  <c:v>3000</c:v>
                </c:pt>
                <c:pt idx="10">
                  <c:v>6000</c:v>
                </c:pt>
                <c:pt idx="11">
                  <c:v>1500</c:v>
                </c:pt>
                <c:pt idx="12">
                  <c:v>61600</c:v>
                </c:pt>
              </c:numCache>
            </c:numRef>
          </c:val>
        </c:ser>
        <c:ser>
          <c:idx val="1"/>
          <c:order val="1"/>
          <c:tx>
            <c:strRef>
              <c:f>Total!$D$9</c:f>
              <c:strCache>
                <c:ptCount val="1"/>
                <c:pt idx="0">
                  <c:v>Valor Já Pago</c:v>
                </c:pt>
              </c:strCache>
            </c:strRef>
          </c:tx>
          <c:cat>
            <c:strRef>
              <c:f>Total!$A$10:$A$22</c:f>
              <c:strCache>
                <c:ptCount val="13"/>
                <c:pt idx="0">
                  <c:v>Presentes</c:v>
                </c:pt>
                <c:pt idx="1">
                  <c:v>Gráfica</c:v>
                </c:pt>
                <c:pt idx="2">
                  <c:v>Festa</c:v>
                </c:pt>
                <c:pt idx="3">
                  <c:v>Noiva e Noivo</c:v>
                </c:pt>
                <c:pt idx="4">
                  <c:v>Fotografia</c:v>
                </c:pt>
                <c:pt idx="5">
                  <c:v>Música</c:v>
                </c:pt>
                <c:pt idx="6">
                  <c:v>Decoração</c:v>
                </c:pt>
                <c:pt idx="7">
                  <c:v>Locomoção</c:v>
                </c:pt>
                <c:pt idx="8">
                  <c:v>Cerimônia</c:v>
                </c:pt>
                <c:pt idx="9">
                  <c:v>Noite de Núpcias</c:v>
                </c:pt>
                <c:pt idx="10">
                  <c:v>Lua de Mel</c:v>
                </c:pt>
                <c:pt idx="11">
                  <c:v>Despedida</c:v>
                </c:pt>
                <c:pt idx="12">
                  <c:v>Total Casamento</c:v>
                </c:pt>
              </c:strCache>
            </c:strRef>
          </c:cat>
          <c:val>
            <c:numRef>
              <c:f>Total!$D$10:$D$22</c:f>
              <c:numCache>
                <c:formatCode>"R$ "#,##0.00_);[Red]\("R$ "#,##0.00\)</c:formatCode>
                <c:ptCount val="13"/>
                <c:pt idx="0">
                  <c:v>99</c:v>
                </c:pt>
                <c:pt idx="1">
                  <c:v>7000</c:v>
                </c:pt>
                <c:pt idx="2">
                  <c:v>10400</c:v>
                </c:pt>
                <c:pt idx="3">
                  <c:v>17100</c:v>
                </c:pt>
                <c:pt idx="4">
                  <c:v>3100</c:v>
                </c:pt>
                <c:pt idx="5">
                  <c:v>3100</c:v>
                </c:pt>
                <c:pt idx="6">
                  <c:v>3100</c:v>
                </c:pt>
                <c:pt idx="7">
                  <c:v>2100</c:v>
                </c:pt>
                <c:pt idx="8">
                  <c:v>4100</c:v>
                </c:pt>
                <c:pt idx="9">
                  <c:v>3100</c:v>
                </c:pt>
                <c:pt idx="10">
                  <c:v>5100</c:v>
                </c:pt>
                <c:pt idx="11">
                  <c:v>2100</c:v>
                </c:pt>
                <c:pt idx="12">
                  <c:v>60399</c:v>
                </c:pt>
              </c:numCache>
            </c:numRef>
          </c:val>
        </c:ser>
        <c:shape val="cylinder"/>
        <c:axId val="69820416"/>
        <c:axId val="69821952"/>
        <c:axId val="0"/>
      </c:bar3DChart>
      <c:catAx>
        <c:axId val="69820416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pt-BR"/>
          </a:p>
        </c:txPr>
        <c:crossAx val="69821952"/>
        <c:crosses val="autoZero"/>
        <c:auto val="1"/>
        <c:lblAlgn val="ctr"/>
        <c:lblOffset val="100"/>
      </c:catAx>
      <c:valAx>
        <c:axId val="69821952"/>
        <c:scaling>
          <c:orientation val="minMax"/>
        </c:scaling>
        <c:axPos val="l"/>
        <c:numFmt formatCode="&quot;R$ &quot;#,##0.00_);[Red]\(&quot;R$ &quot;#,##0.00\)" sourceLinked="1"/>
        <c:tickLblPos val="nextTo"/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pt-BR"/>
          </a:p>
        </c:txPr>
        <c:crossAx val="69820416"/>
        <c:crosses val="autoZero"/>
        <c:crossBetween val="between"/>
      </c:valAx>
    </c:plotArea>
    <c:legend>
      <c:legendPos val="r"/>
      <c:txPr>
        <a:bodyPr/>
        <a:lstStyle/>
        <a:p>
          <a:pPr>
            <a:defRPr>
              <a:solidFill>
                <a:schemeClr val="tx1"/>
              </a:solidFill>
            </a:defRPr>
          </a:pPr>
          <a:endParaRPr lang="pt-BR"/>
        </a:p>
      </c:txPr>
    </c:legend>
    <c:plotVisOnly val="1"/>
  </c:chart>
  <c:spPr>
    <a:solidFill>
      <a:srgbClr val="FFC5C5"/>
    </a:solidFill>
    <a:ln>
      <a:solidFill>
        <a:srgbClr val="FF0000"/>
      </a:solidFill>
    </a:ln>
  </c:spPr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0</xdr:row>
      <xdr:rowOff>161924</xdr:rowOff>
    </xdr:from>
    <xdr:to>
      <xdr:col>8</xdr:col>
      <xdr:colOff>314325</xdr:colOff>
      <xdr:row>3</xdr:row>
      <xdr:rowOff>190499</xdr:rowOff>
    </xdr:to>
    <xdr:sp macro="" textlink="">
      <xdr:nvSpPr>
        <xdr:cNvPr id="4" name="Retângulo de cantos arredondados 3"/>
        <xdr:cNvSpPr/>
      </xdr:nvSpPr>
      <xdr:spPr>
        <a:xfrm>
          <a:off x="419100" y="161924"/>
          <a:ext cx="7172325" cy="60007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Planilha de Orçamento para Casamento</a:t>
          </a:r>
          <a:br>
            <a:rPr lang="pt-BR" sz="1100"/>
          </a:br>
          <a:r>
            <a:rPr lang="pt-BR" sz="1100"/>
            <a:t>Ensinando Excel  - www.ensinandoexcel.com.br</a:t>
          </a:r>
        </a:p>
      </xdr:txBody>
    </xdr:sp>
    <xdr:clientData/>
  </xdr:twoCellAnchor>
  <xdr:twoCellAnchor>
    <xdr:from>
      <xdr:col>0</xdr:col>
      <xdr:colOff>809625</xdr:colOff>
      <xdr:row>4</xdr:row>
      <xdr:rowOff>133350</xdr:rowOff>
    </xdr:from>
    <xdr:to>
      <xdr:col>2</xdr:col>
      <xdr:colOff>9525</xdr:colOff>
      <xdr:row>7</xdr:row>
      <xdr:rowOff>85725</xdr:rowOff>
    </xdr:to>
    <xdr:sp macro="" textlink="">
      <xdr:nvSpPr>
        <xdr:cNvPr id="5" name="Retângulo de cantos arredondados 4"/>
        <xdr:cNvSpPr/>
      </xdr:nvSpPr>
      <xdr:spPr>
        <a:xfrm>
          <a:off x="809625" y="895350"/>
          <a:ext cx="2352675" cy="5238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Total dos Gastos até o momento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13</xdr:col>
      <xdr:colOff>266700</xdr:colOff>
      <xdr:row>3</xdr:row>
      <xdr:rowOff>28575</xdr:rowOff>
    </xdr:to>
    <xdr:sp macro="" textlink="">
      <xdr:nvSpPr>
        <xdr:cNvPr id="2" name="Retângulo de cantos arredondados 1"/>
        <xdr:cNvSpPr/>
      </xdr:nvSpPr>
      <xdr:spPr>
        <a:xfrm>
          <a:off x="1" y="0"/>
          <a:ext cx="9115424" cy="60007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Planilha de Orçamento para Casamento</a:t>
          </a:r>
          <a:br>
            <a:rPr lang="pt-BR" sz="1100"/>
          </a:br>
          <a:r>
            <a:rPr lang="pt-BR" sz="1100"/>
            <a:t>Ensinando Excel  - www.ensinandoexcel.com.br</a:t>
          </a:r>
        </a:p>
      </xdr:txBody>
    </xdr:sp>
    <xdr:clientData/>
  </xdr:twoCellAnchor>
  <xdr:twoCellAnchor>
    <xdr:from>
      <xdr:col>0</xdr:col>
      <xdr:colOff>495300</xdr:colOff>
      <xdr:row>4</xdr:row>
      <xdr:rowOff>38100</xdr:rowOff>
    </xdr:from>
    <xdr:to>
      <xdr:col>3</xdr:col>
      <xdr:colOff>771525</xdr:colOff>
      <xdr:row>6</xdr:row>
      <xdr:rowOff>180975</xdr:rowOff>
    </xdr:to>
    <xdr:sp macro="" textlink="">
      <xdr:nvSpPr>
        <xdr:cNvPr id="3" name="Retângulo de cantos arredondados 2"/>
        <xdr:cNvSpPr/>
      </xdr:nvSpPr>
      <xdr:spPr>
        <a:xfrm>
          <a:off x="495300" y="800100"/>
          <a:ext cx="2800350" cy="5238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Total dos Gastos até o momento</a:t>
          </a:r>
        </a:p>
      </xdr:txBody>
    </xdr:sp>
    <xdr:clientData/>
  </xdr:twoCellAnchor>
  <xdr:twoCellAnchor>
    <xdr:from>
      <xdr:col>5</xdr:col>
      <xdr:colOff>152399</xdr:colOff>
      <xdr:row>4</xdr:row>
      <xdr:rowOff>76200</xdr:rowOff>
    </xdr:from>
    <xdr:to>
      <xdr:col>13</xdr:col>
      <xdr:colOff>304800</xdr:colOff>
      <xdr:row>21</xdr:row>
      <xdr:rowOff>152399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142874</xdr:colOff>
      <xdr:row>23</xdr:row>
      <xdr:rowOff>28574</xdr:rowOff>
    </xdr:from>
    <xdr:to>
      <xdr:col>13</xdr:col>
      <xdr:colOff>333375</xdr:colOff>
      <xdr:row>37</xdr:row>
      <xdr:rowOff>161925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6:I119"/>
  <sheetViews>
    <sheetView showGridLines="0" tabSelected="1" topLeftCell="A106" zoomScaleNormal="100" workbookViewId="0">
      <selection activeCell="E123" sqref="E123"/>
    </sheetView>
  </sheetViews>
  <sheetFormatPr defaultRowHeight="15"/>
  <cols>
    <col min="1" max="1" width="28" customWidth="1"/>
    <col min="2" max="2" width="19.28515625" style="3" customWidth="1"/>
    <col min="3" max="3" width="6" style="32" customWidth="1"/>
    <col min="4" max="4" width="19.28515625" style="3" customWidth="1"/>
    <col min="5" max="5" width="7.5703125" style="32" bestFit="1" customWidth="1"/>
    <col min="6" max="6" width="18" style="2" bestFit="1" customWidth="1"/>
    <col min="7" max="7" width="7.5703125" style="32" bestFit="1" customWidth="1"/>
    <col min="8" max="8" width="18.7109375" style="2" bestFit="1" customWidth="1"/>
    <col min="9" max="9" width="5.28515625" style="32" customWidth="1"/>
  </cols>
  <sheetData>
    <row r="6" spans="1:9">
      <c r="D6" s="24" t="s">
        <v>15</v>
      </c>
      <c r="E6" s="26"/>
      <c r="F6" s="24" t="s">
        <v>24</v>
      </c>
      <c r="G6" s="26"/>
      <c r="H6" s="25" t="str">
        <f>IF(H7&lt;0,"Falta Pagar","Gastou a mais")</f>
        <v>Falta Pagar</v>
      </c>
    </row>
    <row r="7" spans="1:9">
      <c r="D7" s="36">
        <f>+presentes_o+grafica_o+festa_o+noiva_noivo_o+fotografia_o+musica_o+decoracao_o+locomocao_o+cerimonia_o+nupcias_o+lua_o+despedida_o</f>
        <v>61600</v>
      </c>
      <c r="E7" s="26"/>
      <c r="F7" s="36">
        <f>presentes_p+grafica_p+festa_p+noiva_noivo_p+fotografia_p+musica_p+decoracao_p+locomocao_p+cerimonia_p+nupcias_p+lua_p+despedida_p</f>
        <v>60399</v>
      </c>
      <c r="G7" s="26"/>
      <c r="H7" s="36">
        <f>F7-D7</f>
        <v>-1201</v>
      </c>
    </row>
    <row r="9" spans="1:9">
      <c r="D9" s="24" t="s">
        <v>86</v>
      </c>
      <c r="F9" s="61">
        <v>40892</v>
      </c>
    </row>
    <row r="10" spans="1:9">
      <c r="D10" s="24" t="s">
        <v>85</v>
      </c>
      <c r="F10" s="62" t="str">
        <f ca="1">+F9-TODAY() &amp;" dias"</f>
        <v>205 dias</v>
      </c>
    </row>
    <row r="12" spans="1:9" ht="15.75" thickBot="1">
      <c r="A12" s="1" t="s">
        <v>78</v>
      </c>
      <c r="B12" s="9" t="s">
        <v>15</v>
      </c>
      <c r="C12" s="27"/>
      <c r="D12" s="9" t="s">
        <v>24</v>
      </c>
      <c r="E12" s="27"/>
      <c r="F12" s="19" t="s">
        <v>23</v>
      </c>
      <c r="G12" s="27"/>
      <c r="H12" s="19" t="s">
        <v>22</v>
      </c>
      <c r="I12" s="27"/>
    </row>
    <row r="13" spans="1:9">
      <c r="A13" s="20" t="s">
        <v>80</v>
      </c>
      <c r="B13" s="21">
        <v>100</v>
      </c>
      <c r="C13" s="34">
        <f>IF(B13&lt;&gt;0,B13/presentes_o,"")</f>
        <v>1</v>
      </c>
      <c r="D13" s="21">
        <v>99</v>
      </c>
      <c r="E13" s="28">
        <f>IF(D13&lt;&gt;0,+D13/B13,"")</f>
        <v>0.99</v>
      </c>
      <c r="F13" s="38">
        <f>IF(D13&gt;B13,D13-B13,0)</f>
        <v>0</v>
      </c>
      <c r="G13" s="34" t="str">
        <f>IF(F13&lt;&gt;0,F13/B13,"")</f>
        <v/>
      </c>
      <c r="H13" s="21">
        <f t="shared" ref="H13:H14" si="0">IF(B13&gt;D13,B13-D13,0)</f>
        <v>1</v>
      </c>
      <c r="I13" s="34">
        <f>IF(H13&lt;&gt;0,H13/B13,"")</f>
        <v>0.01</v>
      </c>
    </row>
    <row r="14" spans="1:9" ht="15.75" thickBot="1">
      <c r="A14" s="15" t="s">
        <v>79</v>
      </c>
      <c r="B14" s="16"/>
      <c r="C14" s="46" t="str">
        <f>IF(B14&lt;&gt;0,B14/presentes_o,"")</f>
        <v/>
      </c>
      <c r="D14" s="16"/>
      <c r="E14" s="31" t="str">
        <f t="shared" ref="E14" si="1">IF(D14&lt;&gt;0,+D14/B14,"")</f>
        <v/>
      </c>
      <c r="F14" s="64">
        <f>IF(D14&gt;B14,D14-B14,0)</f>
        <v>0</v>
      </c>
      <c r="G14" s="29" t="str">
        <f t="shared" ref="G14" si="2">IF(F14&lt;&gt;0,F14/B14,"")</f>
        <v/>
      </c>
      <c r="H14" s="13">
        <f t="shared" si="0"/>
        <v>0</v>
      </c>
      <c r="I14" s="29" t="str">
        <f>IF(H14&lt;&gt;0,H14/B14,"")</f>
        <v/>
      </c>
    </row>
    <row r="15" spans="1:9" ht="15.75" thickTop="1">
      <c r="A15" s="52" t="s">
        <v>81</v>
      </c>
      <c r="B15" s="17">
        <f>SUM(B13:B14)</f>
        <v>100</v>
      </c>
      <c r="C15" s="35">
        <f>IF(SUM(C13:C14)=0,"",SUM(C13:C14))</f>
        <v>1</v>
      </c>
      <c r="D15" s="17">
        <f>SUM(D13:D14)</f>
        <v>99</v>
      </c>
      <c r="E15" s="27">
        <f>IF(SUM(E13:E14)=0,"",SUM(E13:E14))</f>
        <v>0.99</v>
      </c>
      <c r="F15" s="17">
        <f>SUM(F13:F14)</f>
        <v>0</v>
      </c>
      <c r="G15" s="35" t="str">
        <f>IF(SUM(G13:G14)=0,"",SUM(G13:G14))</f>
        <v/>
      </c>
      <c r="H15" s="17">
        <f>SUM(H13:H14)</f>
        <v>1</v>
      </c>
      <c r="I15" s="35">
        <f>IF(SUM(I13:I14)=0,"",SUM(I13:I14))</f>
        <v>0.01</v>
      </c>
    </row>
    <row r="16" spans="1:9">
      <c r="A16" s="63"/>
      <c r="B16" s="51"/>
      <c r="C16" s="27"/>
      <c r="D16" s="51"/>
      <c r="E16" s="27"/>
      <c r="F16" s="51"/>
      <c r="G16" s="27"/>
      <c r="H16" s="51"/>
      <c r="I16" s="27"/>
    </row>
    <row r="18" spans="1:9" ht="15.75" thickBot="1">
      <c r="A18" s="1" t="s">
        <v>12</v>
      </c>
      <c r="B18" s="9" t="s">
        <v>15</v>
      </c>
      <c r="C18" s="27"/>
      <c r="D18" s="9" t="s">
        <v>24</v>
      </c>
      <c r="E18" s="27"/>
      <c r="F18" s="19" t="s">
        <v>23</v>
      </c>
      <c r="G18" s="27"/>
      <c r="H18" s="19" t="s">
        <v>22</v>
      </c>
      <c r="I18" s="27"/>
    </row>
    <row r="19" spans="1:9">
      <c r="A19" s="20" t="s">
        <v>14</v>
      </c>
      <c r="B19" s="21">
        <v>1500</v>
      </c>
      <c r="C19" s="28">
        <f t="shared" ref="C19:C27" si="3">IF(B19&lt;&gt;0,B19/grafica_o,"")</f>
        <v>0.5</v>
      </c>
      <c r="D19" s="21">
        <v>6000</v>
      </c>
      <c r="E19" s="28">
        <f>IF(D19&lt;&gt;0,+D19/B19,"")</f>
        <v>4</v>
      </c>
      <c r="F19" s="21">
        <f>IF(D19&gt;B19,D19-B19,0)</f>
        <v>4500</v>
      </c>
      <c r="G19" s="34">
        <f>IF(F19&lt;&gt;0,F19/B19,"")</f>
        <v>3</v>
      </c>
      <c r="H19" s="21">
        <f t="shared" ref="H19:H27" si="4">IF(B19&gt;D19,B19-D19,0)</f>
        <v>0</v>
      </c>
      <c r="I19" s="34" t="str">
        <f t="shared" ref="I19:I27" si="5">IF(H19&lt;&gt;0,H19/B19,"")</f>
        <v/>
      </c>
    </row>
    <row r="20" spans="1:9">
      <c r="A20" s="11" t="s">
        <v>16</v>
      </c>
      <c r="B20" s="13">
        <v>1500</v>
      </c>
      <c r="C20" s="29">
        <f t="shared" si="3"/>
        <v>0.5</v>
      </c>
      <c r="D20" s="13">
        <v>1000</v>
      </c>
      <c r="E20" s="29">
        <f t="shared" ref="E20:E27" si="6">IF(D20&lt;&gt;0,+D20/B20,"")</f>
        <v>0.66666666666666663</v>
      </c>
      <c r="F20" s="13">
        <f t="shared" ref="F20:F27" si="7">IF(D20&gt;B20,D20-B20,0)</f>
        <v>0</v>
      </c>
      <c r="G20" s="30" t="str">
        <f t="shared" ref="G20:G27" si="8">IF(F20&lt;&gt;0,F20/B20,"")</f>
        <v/>
      </c>
      <c r="H20" s="13">
        <f t="shared" si="4"/>
        <v>500</v>
      </c>
      <c r="I20" s="30">
        <f t="shared" si="5"/>
        <v>0.33333333333333331</v>
      </c>
    </row>
    <row r="21" spans="1:9">
      <c r="A21" s="11" t="s">
        <v>17</v>
      </c>
      <c r="B21" s="13"/>
      <c r="C21" s="29" t="str">
        <f t="shared" si="3"/>
        <v/>
      </c>
      <c r="D21" s="13"/>
      <c r="E21" s="30" t="str">
        <f t="shared" si="6"/>
        <v/>
      </c>
      <c r="F21" s="13">
        <f t="shared" si="7"/>
        <v>0</v>
      </c>
      <c r="G21" s="30" t="str">
        <f t="shared" si="8"/>
        <v/>
      </c>
      <c r="H21" s="13">
        <f t="shared" si="4"/>
        <v>0</v>
      </c>
      <c r="I21" s="30" t="str">
        <f t="shared" si="5"/>
        <v/>
      </c>
    </row>
    <row r="22" spans="1:9">
      <c r="A22" s="11" t="s">
        <v>18</v>
      </c>
      <c r="B22" s="13"/>
      <c r="C22" s="30" t="str">
        <f t="shared" si="3"/>
        <v/>
      </c>
      <c r="D22" s="13"/>
      <c r="E22" s="26" t="str">
        <f t="shared" si="6"/>
        <v/>
      </c>
      <c r="F22" s="13">
        <f t="shared" si="7"/>
        <v>0</v>
      </c>
      <c r="G22" s="30" t="str">
        <f t="shared" si="8"/>
        <v/>
      </c>
      <c r="H22" s="13">
        <f t="shared" si="4"/>
        <v>0</v>
      </c>
      <c r="I22" s="30" t="str">
        <f t="shared" si="5"/>
        <v/>
      </c>
    </row>
    <row r="23" spans="1:9">
      <c r="A23" s="11" t="s">
        <v>19</v>
      </c>
      <c r="B23" s="13"/>
      <c r="C23" s="30" t="str">
        <f t="shared" si="3"/>
        <v/>
      </c>
      <c r="D23" s="13"/>
      <c r="E23" s="30" t="str">
        <f t="shared" si="6"/>
        <v/>
      </c>
      <c r="F23" s="13">
        <f t="shared" si="7"/>
        <v>0</v>
      </c>
      <c r="G23" s="30" t="str">
        <f t="shared" si="8"/>
        <v/>
      </c>
      <c r="H23" s="13">
        <f t="shared" si="4"/>
        <v>0</v>
      </c>
      <c r="I23" s="30" t="str">
        <f t="shared" si="5"/>
        <v/>
      </c>
    </row>
    <row r="24" spans="1:9">
      <c r="A24" s="11" t="s">
        <v>26</v>
      </c>
      <c r="B24" s="13"/>
      <c r="C24" s="30" t="str">
        <f t="shared" si="3"/>
        <v/>
      </c>
      <c r="D24" s="13"/>
      <c r="E24" s="30" t="str">
        <f t="shared" si="6"/>
        <v/>
      </c>
      <c r="F24" s="13">
        <f t="shared" si="7"/>
        <v>0</v>
      </c>
      <c r="G24" s="30" t="str">
        <f t="shared" si="8"/>
        <v/>
      </c>
      <c r="H24" s="13">
        <f t="shared" si="4"/>
        <v>0</v>
      </c>
      <c r="I24" s="30" t="str">
        <f t="shared" si="5"/>
        <v/>
      </c>
    </row>
    <row r="25" spans="1:9">
      <c r="A25" s="11" t="s">
        <v>25</v>
      </c>
      <c r="B25" s="13"/>
      <c r="C25" s="30" t="str">
        <f t="shared" si="3"/>
        <v/>
      </c>
      <c r="D25" s="13"/>
      <c r="E25" s="30" t="str">
        <f t="shared" ref="E25" si="9">IF(D25&lt;&gt;0,+D25/B25,"")</f>
        <v/>
      </c>
      <c r="F25" s="13">
        <f t="shared" si="7"/>
        <v>0</v>
      </c>
      <c r="G25" s="30" t="str">
        <f t="shared" ref="G25" si="10">IF(F25&lt;&gt;0,F25/B25,"")</f>
        <v/>
      </c>
      <c r="H25" s="13">
        <f t="shared" si="4"/>
        <v>0</v>
      </c>
      <c r="I25" s="30" t="str">
        <f t="shared" si="5"/>
        <v/>
      </c>
    </row>
    <row r="26" spans="1:9">
      <c r="A26" s="11" t="s">
        <v>20</v>
      </c>
      <c r="B26" s="13"/>
      <c r="C26" s="40" t="str">
        <f t="shared" si="3"/>
        <v/>
      </c>
      <c r="D26" s="13"/>
      <c r="E26" s="30" t="str">
        <f t="shared" si="6"/>
        <v/>
      </c>
      <c r="F26" s="13">
        <f t="shared" si="7"/>
        <v>0</v>
      </c>
      <c r="G26" s="30" t="str">
        <f t="shared" si="8"/>
        <v/>
      </c>
      <c r="H26" s="13">
        <f t="shared" si="4"/>
        <v>0</v>
      </c>
      <c r="I26" s="30" t="str">
        <f t="shared" si="5"/>
        <v/>
      </c>
    </row>
    <row r="27" spans="1:9" ht="15.75" thickBot="1">
      <c r="A27" s="15" t="s">
        <v>21</v>
      </c>
      <c r="B27" s="16"/>
      <c r="C27" s="46" t="str">
        <f t="shared" si="3"/>
        <v/>
      </c>
      <c r="D27" s="16"/>
      <c r="E27" s="31" t="str">
        <f t="shared" si="6"/>
        <v/>
      </c>
      <c r="F27" s="64">
        <f t="shared" si="7"/>
        <v>0</v>
      </c>
      <c r="G27" s="29" t="str">
        <f t="shared" si="8"/>
        <v/>
      </c>
      <c r="H27" s="13">
        <f t="shared" si="4"/>
        <v>0</v>
      </c>
      <c r="I27" s="29" t="str">
        <f t="shared" si="5"/>
        <v/>
      </c>
    </row>
    <row r="28" spans="1:9" ht="15.75" thickTop="1">
      <c r="A28" s="52" t="s">
        <v>13</v>
      </c>
      <c r="B28" s="17">
        <f>SUM(B19:B27)</f>
        <v>3000</v>
      </c>
      <c r="C28" s="35">
        <f>IF(SUM(C19:C27)=0,"",SUM(C19:C27))</f>
        <v>1</v>
      </c>
      <c r="D28" s="17">
        <f>SUM(D19:D27)</f>
        <v>7000</v>
      </c>
      <c r="E28" s="27">
        <f>IF(SUM(E19:E27)=0,"",SUM(E19:E27))</f>
        <v>4.666666666666667</v>
      </c>
      <c r="F28" s="39">
        <f>SUM(F19:F27)</f>
        <v>4500</v>
      </c>
      <c r="G28" s="35">
        <f>IF(SUM(G19:G27)=0,"",SUM(G19:G27))</f>
        <v>3</v>
      </c>
      <c r="H28" s="17">
        <f>SUM(H19:H27)</f>
        <v>500</v>
      </c>
      <c r="I28" s="35">
        <f>IF(SUM(I19:I27)=0,"",SUM(I19:I27))</f>
        <v>0.33333333333333331</v>
      </c>
    </row>
    <row r="31" spans="1:9" ht="15.75" thickBot="1">
      <c r="A31" s="1" t="s">
        <v>0</v>
      </c>
      <c r="B31" s="9" t="s">
        <v>15</v>
      </c>
      <c r="C31" s="27"/>
      <c r="D31" s="9" t="s">
        <v>24</v>
      </c>
      <c r="E31" s="27"/>
      <c r="F31" s="19" t="s">
        <v>23</v>
      </c>
      <c r="G31" s="27"/>
      <c r="H31" s="19" t="s">
        <v>22</v>
      </c>
      <c r="I31" s="27"/>
    </row>
    <row r="32" spans="1:9">
      <c r="A32" s="45" t="s">
        <v>27</v>
      </c>
      <c r="B32" s="38">
        <v>1500</v>
      </c>
      <c r="C32" s="28">
        <f t="shared" ref="C32:C40" si="11">IF(B32&lt;&gt;0,B32/festa_o,"")</f>
        <v>0.16666666666666666</v>
      </c>
      <c r="D32" s="38">
        <v>2100</v>
      </c>
      <c r="E32" s="28">
        <f>IF(D32&lt;&gt;0,+D32/B32,"")</f>
        <v>1.4</v>
      </c>
      <c r="F32" s="38">
        <f>IF(D32&gt;B32,D32-B32,0)</f>
        <v>600</v>
      </c>
      <c r="G32" s="28">
        <f>IF(F32&lt;&gt;0,F32/B32,"")</f>
        <v>0.4</v>
      </c>
      <c r="H32" s="21">
        <f t="shared" ref="H32:H40" si="12">IF(B32&gt;D32,B32-D32,0)</f>
        <v>0</v>
      </c>
      <c r="I32" s="28" t="str">
        <f t="shared" ref="I32:I40" si="13">IF(H32&lt;&gt;0,H32/B32,"")</f>
        <v/>
      </c>
    </row>
    <row r="33" spans="1:9">
      <c r="A33" s="41" t="s">
        <v>28</v>
      </c>
      <c r="B33" s="16">
        <v>1500</v>
      </c>
      <c r="C33" s="30">
        <f t="shared" si="11"/>
        <v>0.16666666666666666</v>
      </c>
      <c r="D33" s="16">
        <v>2100</v>
      </c>
      <c r="E33" s="29">
        <f>IF(D33&lt;&gt;0,+D33/B33,"")</f>
        <v>1.4</v>
      </c>
      <c r="F33" s="16">
        <f>IF(D33&gt;B33,D33-B33,0)</f>
        <v>600</v>
      </c>
      <c r="G33" s="29">
        <f>IF(F33&lt;&gt;0,F33/B33,"")</f>
        <v>0.4</v>
      </c>
      <c r="H33" s="13">
        <f t="shared" si="12"/>
        <v>0</v>
      </c>
      <c r="I33" s="29" t="str">
        <f t="shared" si="13"/>
        <v/>
      </c>
    </row>
    <row r="34" spans="1:9">
      <c r="A34" s="42" t="s">
        <v>29</v>
      </c>
      <c r="B34" s="13">
        <v>1500</v>
      </c>
      <c r="C34" s="30">
        <f t="shared" si="11"/>
        <v>0.16666666666666666</v>
      </c>
      <c r="D34" s="13">
        <v>2100</v>
      </c>
      <c r="E34" s="30">
        <f>IF(D34&lt;&gt;0,+D34/B34,"")</f>
        <v>1.4</v>
      </c>
      <c r="F34" s="13">
        <f>IF(D34&gt;B34,D34-B34,0)</f>
        <v>600</v>
      </c>
      <c r="G34" s="30">
        <f>IF(F34&lt;&gt;0,F34/B34,"")</f>
        <v>0.4</v>
      </c>
      <c r="H34" s="13">
        <f t="shared" si="12"/>
        <v>0</v>
      </c>
      <c r="I34" s="30" t="str">
        <f t="shared" si="13"/>
        <v/>
      </c>
    </row>
    <row r="35" spans="1:9">
      <c r="A35" s="43" t="s">
        <v>8</v>
      </c>
      <c r="B35" s="39">
        <v>1500</v>
      </c>
      <c r="C35" s="30">
        <f t="shared" si="11"/>
        <v>0.16666666666666666</v>
      </c>
      <c r="D35" s="39">
        <v>2100</v>
      </c>
      <c r="E35" s="26">
        <f>IF(D35&lt;&gt;0,+D35/B35,"")</f>
        <v>1.4</v>
      </c>
      <c r="F35" s="39">
        <f>IF(D35&gt;B35,D35-B35,0)</f>
        <v>600</v>
      </c>
      <c r="G35" s="40">
        <f>IF(F35&lt;&gt;0,F35/B35,"")</f>
        <v>0.4</v>
      </c>
      <c r="H35" s="13">
        <f t="shared" si="12"/>
        <v>0</v>
      </c>
      <c r="I35" s="40" t="str">
        <f t="shared" si="13"/>
        <v/>
      </c>
    </row>
    <row r="36" spans="1:9">
      <c r="A36" s="11" t="s">
        <v>33</v>
      </c>
      <c r="B36" s="13">
        <v>1500</v>
      </c>
      <c r="C36" s="30">
        <f t="shared" si="11"/>
        <v>0.16666666666666666</v>
      </c>
      <c r="D36" s="13">
        <v>1000</v>
      </c>
      <c r="E36" s="29">
        <f t="shared" ref="E36" si="14">IF(D36&lt;&gt;0,+D36/B36,"")</f>
        <v>0.66666666666666663</v>
      </c>
      <c r="F36" s="39">
        <f t="shared" ref="F36:F40" si="15">IF(D36&gt;B36,D36-B36,0)</f>
        <v>0</v>
      </c>
      <c r="G36" s="30" t="str">
        <f t="shared" ref="G36" si="16">IF(F36&lt;&gt;0,F36/B36,"")</f>
        <v/>
      </c>
      <c r="H36" s="13">
        <f t="shared" si="12"/>
        <v>500</v>
      </c>
      <c r="I36" s="30">
        <f t="shared" si="13"/>
        <v>0.33333333333333331</v>
      </c>
    </row>
    <row r="37" spans="1:9">
      <c r="A37" s="11" t="s">
        <v>1</v>
      </c>
      <c r="B37" s="13">
        <v>1500</v>
      </c>
      <c r="C37" s="30">
        <f t="shared" si="11"/>
        <v>0.16666666666666666</v>
      </c>
      <c r="D37" s="13">
        <v>1000</v>
      </c>
      <c r="E37" s="29">
        <f t="shared" ref="E37:E40" si="17">IF(D37&lt;&gt;0,+D37/B37,"")</f>
        <v>0.66666666666666663</v>
      </c>
      <c r="F37" s="39">
        <f t="shared" si="15"/>
        <v>0</v>
      </c>
      <c r="G37" s="30" t="str">
        <f t="shared" ref="G37:G40" si="18">IF(F37&lt;&gt;0,F37/B37,"")</f>
        <v/>
      </c>
      <c r="H37" s="13">
        <f t="shared" ref="H37" si="19">IF(B37&gt;D37,B37-D37,0)</f>
        <v>500</v>
      </c>
      <c r="I37" s="30">
        <f t="shared" si="13"/>
        <v>0.33333333333333331</v>
      </c>
    </row>
    <row r="38" spans="1:9">
      <c r="A38" s="11" t="s">
        <v>30</v>
      </c>
      <c r="B38" s="13"/>
      <c r="C38" s="30" t="str">
        <f t="shared" si="11"/>
        <v/>
      </c>
      <c r="D38" s="13"/>
      <c r="E38" s="30" t="str">
        <f t="shared" si="17"/>
        <v/>
      </c>
      <c r="F38" s="39">
        <f t="shared" si="15"/>
        <v>0</v>
      </c>
      <c r="G38" s="30" t="str">
        <f t="shared" si="18"/>
        <v/>
      </c>
      <c r="H38" s="13">
        <f t="shared" si="12"/>
        <v>0</v>
      </c>
      <c r="I38" s="30" t="str">
        <f t="shared" si="13"/>
        <v/>
      </c>
    </row>
    <row r="39" spans="1:9">
      <c r="A39" s="11" t="s">
        <v>31</v>
      </c>
      <c r="B39" s="13"/>
      <c r="C39" s="29" t="str">
        <f t="shared" si="11"/>
        <v/>
      </c>
      <c r="D39" s="13"/>
      <c r="E39" s="26" t="str">
        <f t="shared" si="17"/>
        <v/>
      </c>
      <c r="F39" s="39">
        <f t="shared" si="15"/>
        <v>0</v>
      </c>
      <c r="G39" s="30" t="str">
        <f t="shared" si="18"/>
        <v/>
      </c>
      <c r="H39" s="13">
        <f t="shared" si="12"/>
        <v>0</v>
      </c>
      <c r="I39" s="30" t="str">
        <f t="shared" si="13"/>
        <v/>
      </c>
    </row>
    <row r="40" spans="1:9" ht="15.75" thickBot="1">
      <c r="A40" s="11" t="s">
        <v>32</v>
      </c>
      <c r="B40" s="13"/>
      <c r="C40" s="31" t="str">
        <f t="shared" si="11"/>
        <v/>
      </c>
      <c r="D40" s="13"/>
      <c r="E40" s="30" t="str">
        <f t="shared" si="17"/>
        <v/>
      </c>
      <c r="F40" s="39">
        <f t="shared" si="15"/>
        <v>0</v>
      </c>
      <c r="G40" s="30" t="str">
        <f t="shared" si="18"/>
        <v/>
      </c>
      <c r="H40" s="13">
        <f t="shared" si="12"/>
        <v>0</v>
      </c>
      <c r="I40" s="30" t="str">
        <f t="shared" si="13"/>
        <v/>
      </c>
    </row>
    <row r="41" spans="1:9" ht="15.75" thickTop="1">
      <c r="A41" s="52" t="s">
        <v>5</v>
      </c>
      <c r="B41" s="17">
        <f>SUM(B32:B40)</f>
        <v>9000</v>
      </c>
      <c r="C41" s="47">
        <f>SUM(C32:C40)</f>
        <v>0.99999999999999989</v>
      </c>
      <c r="D41" s="17">
        <f>SUM(D32:D40)</f>
        <v>10400</v>
      </c>
      <c r="E41" s="35">
        <f>IF(SUM(E32:E40)=0,"",SUM(E35:E40))</f>
        <v>2.7333333333333329</v>
      </c>
      <c r="F41" s="17">
        <f>SUM(F32:F40)</f>
        <v>2400</v>
      </c>
      <c r="G41" s="35">
        <f>IF(SUM(G32:G40)=0,"",SUM(G35:G40))</f>
        <v>0.4</v>
      </c>
      <c r="H41" s="17">
        <f>SUM(H32:H40)</f>
        <v>1000</v>
      </c>
      <c r="I41" s="35">
        <f>IF(SUM(I32:I40)=0,"",SUM(I35:I40))</f>
        <v>0.66666666666666663</v>
      </c>
    </row>
    <row r="44" spans="1:9" ht="15.75" thickBot="1">
      <c r="A44" s="1" t="s">
        <v>82</v>
      </c>
      <c r="B44" s="9" t="s">
        <v>15</v>
      </c>
      <c r="C44" s="27"/>
      <c r="D44" s="9" t="s">
        <v>24</v>
      </c>
      <c r="E44" s="27"/>
      <c r="F44" s="19" t="s">
        <v>23</v>
      </c>
      <c r="G44" s="27"/>
      <c r="H44" s="19" t="s">
        <v>22</v>
      </c>
      <c r="I44" s="27"/>
    </row>
    <row r="45" spans="1:9">
      <c r="A45" s="44" t="s">
        <v>37</v>
      </c>
      <c r="B45" s="38">
        <v>1500</v>
      </c>
      <c r="C45" s="28">
        <f t="shared" ref="C45:C60" si="20">IF(B45&lt;&gt;0,B45/noiva_noivo_o,"")</f>
        <v>6.25E-2</v>
      </c>
      <c r="D45" s="38">
        <v>2100</v>
      </c>
      <c r="E45" s="28">
        <f>IF(D45&lt;&gt;0,+D45/B45,"")</f>
        <v>1.4</v>
      </c>
      <c r="F45" s="38">
        <f>IF(D45&gt;B45,D45-B45,0)</f>
        <v>600</v>
      </c>
      <c r="G45" s="28">
        <f>IF(F45&lt;&gt;0,F45/B45,"")</f>
        <v>0.4</v>
      </c>
      <c r="H45" s="21">
        <f t="shared" ref="H45:H46" si="21">IF(B45&gt;D45,B45-D45,0)</f>
        <v>0</v>
      </c>
      <c r="I45" s="28" t="str">
        <f t="shared" ref="I45:I60" si="22">IF(H45&lt;&gt;0,H45/B45,"")</f>
        <v/>
      </c>
    </row>
    <row r="46" spans="1:9">
      <c r="A46" s="48" t="s">
        <v>39</v>
      </c>
      <c r="B46" s="13">
        <v>1500</v>
      </c>
      <c r="C46" s="30">
        <f t="shared" si="20"/>
        <v>6.25E-2</v>
      </c>
      <c r="D46" s="13">
        <v>1000</v>
      </c>
      <c r="E46" s="29">
        <f t="shared" ref="E46" si="23">IF(D46&lt;&gt;0,+D46/B46,"")</f>
        <v>0.66666666666666663</v>
      </c>
      <c r="F46" s="13">
        <f>IF(D46&gt;B46,D46-B46,0)</f>
        <v>0</v>
      </c>
      <c r="G46" s="30" t="str">
        <f t="shared" ref="G46" si="24">IF(F46&lt;&gt;0,F46/B46,"")</f>
        <v/>
      </c>
      <c r="H46" s="13">
        <f t="shared" si="21"/>
        <v>500</v>
      </c>
      <c r="I46" s="30">
        <f t="shared" si="22"/>
        <v>0.33333333333333331</v>
      </c>
    </row>
    <row r="47" spans="1:9">
      <c r="A47" s="42" t="s">
        <v>35</v>
      </c>
      <c r="B47" s="13">
        <v>1500</v>
      </c>
      <c r="C47" s="30">
        <f t="shared" si="20"/>
        <v>6.25E-2</v>
      </c>
      <c r="D47" s="13">
        <v>1000</v>
      </c>
      <c r="E47" s="29">
        <f t="shared" ref="E47:E51" si="25">IF(D47&lt;&gt;0,+D47/B47,"")</f>
        <v>0.66666666666666663</v>
      </c>
      <c r="F47" s="13">
        <f t="shared" ref="F47:F60" si="26">IF(D47&gt;B47,D47-B47,0)</f>
        <v>0</v>
      </c>
      <c r="G47" s="30" t="str">
        <f t="shared" ref="G47:G51" si="27">IF(F47&lt;&gt;0,F47/B47,"")</f>
        <v/>
      </c>
      <c r="H47" s="13">
        <f t="shared" ref="H47" si="28">IF(B47&gt;D47,B47-D47,0)</f>
        <v>500</v>
      </c>
      <c r="I47" s="30">
        <f t="shared" si="22"/>
        <v>0.33333333333333331</v>
      </c>
    </row>
    <row r="48" spans="1:9">
      <c r="A48" s="42" t="s">
        <v>38</v>
      </c>
      <c r="B48" s="13">
        <v>1500</v>
      </c>
      <c r="C48" s="30">
        <f t="shared" si="20"/>
        <v>6.25E-2</v>
      </c>
      <c r="D48" s="13">
        <v>1000</v>
      </c>
      <c r="E48" s="29">
        <f t="shared" ref="E48:E49" si="29">IF(D48&lt;&gt;0,+D48/B48,"")</f>
        <v>0.66666666666666663</v>
      </c>
      <c r="F48" s="13">
        <f t="shared" si="26"/>
        <v>0</v>
      </c>
      <c r="G48" s="30" t="str">
        <f t="shared" ref="G48:G49" si="30">IF(F48&lt;&gt;0,F48/B48,"")</f>
        <v/>
      </c>
      <c r="H48" s="13">
        <f t="shared" ref="H48:H49" si="31">IF(B48&gt;D48,B48-D48,0)</f>
        <v>500</v>
      </c>
      <c r="I48" s="30">
        <f t="shared" si="22"/>
        <v>0.33333333333333331</v>
      </c>
    </row>
    <row r="49" spans="1:9">
      <c r="A49" s="42" t="s">
        <v>42</v>
      </c>
      <c r="B49" s="13">
        <v>1500</v>
      </c>
      <c r="C49" s="30">
        <f t="shared" si="20"/>
        <v>6.25E-2</v>
      </c>
      <c r="D49" s="13">
        <v>1000</v>
      </c>
      <c r="E49" s="29">
        <f t="shared" si="29"/>
        <v>0.66666666666666663</v>
      </c>
      <c r="F49" s="13">
        <f t="shared" si="26"/>
        <v>0</v>
      </c>
      <c r="G49" s="30" t="str">
        <f t="shared" si="30"/>
        <v/>
      </c>
      <c r="H49" s="13">
        <f t="shared" si="31"/>
        <v>500</v>
      </c>
      <c r="I49" s="30">
        <f t="shared" si="22"/>
        <v>0.33333333333333331</v>
      </c>
    </row>
    <row r="50" spans="1:9">
      <c r="A50" s="42" t="s">
        <v>48</v>
      </c>
      <c r="B50" s="13">
        <v>1500</v>
      </c>
      <c r="C50" s="30">
        <f t="shared" si="20"/>
        <v>6.25E-2</v>
      </c>
      <c r="D50" s="13">
        <v>1000</v>
      </c>
      <c r="E50" s="29">
        <f t="shared" si="25"/>
        <v>0.66666666666666663</v>
      </c>
      <c r="F50" s="13">
        <f t="shared" si="26"/>
        <v>0</v>
      </c>
      <c r="G50" s="30" t="str">
        <f t="shared" si="27"/>
        <v/>
      </c>
      <c r="H50" s="13">
        <f t="shared" ref="H50:H51" si="32">IF(B50&gt;D50,B50-D50,0)</f>
        <v>500</v>
      </c>
      <c r="I50" s="30">
        <f t="shared" si="22"/>
        <v>0.33333333333333331</v>
      </c>
    </row>
    <row r="51" spans="1:9">
      <c r="A51" s="49" t="s">
        <v>40</v>
      </c>
      <c r="B51" s="13">
        <v>1500</v>
      </c>
      <c r="C51" s="30">
        <f t="shared" si="20"/>
        <v>6.25E-2</v>
      </c>
      <c r="D51" s="13">
        <v>1000</v>
      </c>
      <c r="E51" s="29">
        <f t="shared" si="25"/>
        <v>0.66666666666666663</v>
      </c>
      <c r="F51" s="13">
        <f t="shared" si="26"/>
        <v>0</v>
      </c>
      <c r="G51" s="30" t="str">
        <f t="shared" si="27"/>
        <v/>
      </c>
      <c r="H51" s="13">
        <f t="shared" si="32"/>
        <v>500</v>
      </c>
      <c r="I51" s="30">
        <f t="shared" si="22"/>
        <v>0.33333333333333331</v>
      </c>
    </row>
    <row r="52" spans="1:9">
      <c r="A52" s="42" t="s">
        <v>34</v>
      </c>
      <c r="B52" s="13">
        <v>1500</v>
      </c>
      <c r="C52" s="30">
        <f t="shared" si="20"/>
        <v>6.25E-2</v>
      </c>
      <c r="D52" s="13">
        <v>1000</v>
      </c>
      <c r="E52" s="29">
        <f t="shared" ref="E52:E55" si="33">IF(D52&lt;&gt;0,+D52/B52,"")</f>
        <v>0.66666666666666663</v>
      </c>
      <c r="F52" s="13">
        <f t="shared" si="26"/>
        <v>0</v>
      </c>
      <c r="G52" s="30" t="str">
        <f t="shared" ref="G52:G55" si="34">IF(F52&lt;&gt;0,F52/B52,"")</f>
        <v/>
      </c>
      <c r="H52" s="13">
        <f t="shared" ref="H52:H55" si="35">IF(B52&gt;D52,B52-D52,0)</f>
        <v>500</v>
      </c>
      <c r="I52" s="30">
        <f t="shared" si="22"/>
        <v>0.33333333333333331</v>
      </c>
    </row>
    <row r="53" spans="1:9">
      <c r="A53" s="42" t="s">
        <v>36</v>
      </c>
      <c r="B53" s="13">
        <v>1500</v>
      </c>
      <c r="C53" s="30">
        <f t="shared" si="20"/>
        <v>6.25E-2</v>
      </c>
      <c r="D53" s="13">
        <v>1000</v>
      </c>
      <c r="E53" s="29">
        <f t="shared" si="33"/>
        <v>0.66666666666666663</v>
      </c>
      <c r="F53" s="13">
        <f t="shared" si="26"/>
        <v>0</v>
      </c>
      <c r="G53" s="30" t="str">
        <f t="shared" si="34"/>
        <v/>
      </c>
      <c r="H53" s="13">
        <f t="shared" si="35"/>
        <v>500</v>
      </c>
      <c r="I53" s="30">
        <f t="shared" si="22"/>
        <v>0.33333333333333331</v>
      </c>
    </row>
    <row r="54" spans="1:9">
      <c r="A54" s="42" t="s">
        <v>38</v>
      </c>
      <c r="B54" s="13">
        <v>1500</v>
      </c>
      <c r="C54" s="30">
        <f t="shared" si="20"/>
        <v>6.25E-2</v>
      </c>
      <c r="D54" s="13">
        <v>1000</v>
      </c>
      <c r="E54" s="29">
        <f t="shared" ref="E54" si="36">IF(D54&lt;&gt;0,+D54/B54,"")</f>
        <v>0.66666666666666663</v>
      </c>
      <c r="F54" s="13">
        <f t="shared" si="26"/>
        <v>0</v>
      </c>
      <c r="G54" s="30" t="str">
        <f t="shared" ref="G54" si="37">IF(F54&lt;&gt;0,F54/B54,"")</f>
        <v/>
      </c>
      <c r="H54" s="13">
        <f t="shared" ref="H54" si="38">IF(B54&gt;D54,B54-D54,0)</f>
        <v>500</v>
      </c>
      <c r="I54" s="30">
        <f t="shared" si="22"/>
        <v>0.33333333333333331</v>
      </c>
    </row>
    <row r="55" spans="1:9">
      <c r="A55" s="42" t="s">
        <v>43</v>
      </c>
      <c r="B55" s="13">
        <v>1500</v>
      </c>
      <c r="C55" s="30">
        <f t="shared" si="20"/>
        <v>6.25E-2</v>
      </c>
      <c r="D55" s="13">
        <v>1000</v>
      </c>
      <c r="E55" s="29">
        <f t="shared" si="33"/>
        <v>0.66666666666666663</v>
      </c>
      <c r="F55" s="13">
        <f t="shared" si="26"/>
        <v>0</v>
      </c>
      <c r="G55" s="30" t="str">
        <f t="shared" si="34"/>
        <v/>
      </c>
      <c r="H55" s="13">
        <f t="shared" si="35"/>
        <v>500</v>
      </c>
      <c r="I55" s="30">
        <f t="shared" si="22"/>
        <v>0.33333333333333331</v>
      </c>
    </row>
    <row r="56" spans="1:9">
      <c r="A56" s="42" t="s">
        <v>41</v>
      </c>
      <c r="B56" s="13">
        <v>1500</v>
      </c>
      <c r="C56" s="30">
        <f t="shared" si="20"/>
        <v>6.25E-2</v>
      </c>
      <c r="D56" s="13">
        <v>1000</v>
      </c>
      <c r="E56" s="29">
        <f>IF(D56&lt;&gt;0,+D56/B56,"")</f>
        <v>0.66666666666666663</v>
      </c>
      <c r="F56" s="13">
        <f t="shared" si="26"/>
        <v>0</v>
      </c>
      <c r="G56" s="30" t="str">
        <f>IF(F56&lt;&gt;0,F56/B56,"")</f>
        <v/>
      </c>
      <c r="H56" s="13">
        <f>IF(B56&gt;D56,B56-D56,0)</f>
        <v>500</v>
      </c>
      <c r="I56" s="30">
        <f t="shared" si="22"/>
        <v>0.33333333333333331</v>
      </c>
    </row>
    <row r="57" spans="1:9">
      <c r="A57" s="49" t="s">
        <v>44</v>
      </c>
      <c r="B57" s="13">
        <v>1500</v>
      </c>
      <c r="C57" s="30">
        <f t="shared" si="20"/>
        <v>6.25E-2</v>
      </c>
      <c r="D57" s="13">
        <v>1000</v>
      </c>
      <c r="E57" s="29">
        <f t="shared" ref="E57:E60" si="39">IF(D57&lt;&gt;0,+D57/B57,"")</f>
        <v>0.66666666666666663</v>
      </c>
      <c r="F57" s="13">
        <f t="shared" si="26"/>
        <v>0</v>
      </c>
      <c r="G57" s="30" t="str">
        <f t="shared" ref="G57:G60" si="40">IF(F57&lt;&gt;0,F57/B57,"")</f>
        <v/>
      </c>
      <c r="H57" s="13">
        <f t="shared" ref="H57:H60" si="41">IF(B57&gt;D57,B57-D57,0)</f>
        <v>500</v>
      </c>
      <c r="I57" s="30">
        <f t="shared" si="22"/>
        <v>0.33333333333333331</v>
      </c>
    </row>
    <row r="58" spans="1:9">
      <c r="A58" s="42" t="s">
        <v>45</v>
      </c>
      <c r="B58" s="13">
        <v>1500</v>
      </c>
      <c r="C58" s="30">
        <f t="shared" si="20"/>
        <v>6.25E-2</v>
      </c>
      <c r="D58" s="13">
        <v>1000</v>
      </c>
      <c r="E58" s="29">
        <f t="shared" si="39"/>
        <v>0.66666666666666663</v>
      </c>
      <c r="F58" s="13">
        <f t="shared" si="26"/>
        <v>0</v>
      </c>
      <c r="G58" s="30" t="str">
        <f t="shared" si="40"/>
        <v/>
      </c>
      <c r="H58" s="13">
        <f t="shared" si="41"/>
        <v>500</v>
      </c>
      <c r="I58" s="30">
        <f t="shared" si="22"/>
        <v>0.33333333333333331</v>
      </c>
    </row>
    <row r="59" spans="1:9">
      <c r="A59" s="42" t="s">
        <v>46</v>
      </c>
      <c r="B59" s="13">
        <v>1500</v>
      </c>
      <c r="C59" s="30">
        <f t="shared" si="20"/>
        <v>6.25E-2</v>
      </c>
      <c r="D59" s="13">
        <v>1000</v>
      </c>
      <c r="E59" s="29">
        <f>IF(D59&lt;&gt;0,+D59/B59,"")</f>
        <v>0.66666666666666663</v>
      </c>
      <c r="F59" s="13">
        <f t="shared" si="26"/>
        <v>0</v>
      </c>
      <c r="G59" s="30" t="str">
        <f>IF(F59&lt;&gt;0,F59/B59,"")</f>
        <v/>
      </c>
      <c r="H59" s="13">
        <f>IF(B59&gt;D59,B59-D59,0)</f>
        <v>500</v>
      </c>
      <c r="I59" s="30">
        <f t="shared" si="22"/>
        <v>0.33333333333333331</v>
      </c>
    </row>
    <row r="60" spans="1:9" ht="15.75" thickBot="1">
      <c r="A60" s="50" t="s">
        <v>47</v>
      </c>
      <c r="B60" s="13">
        <v>1500</v>
      </c>
      <c r="C60" s="30">
        <f t="shared" si="20"/>
        <v>6.25E-2</v>
      </c>
      <c r="D60" s="13">
        <v>1000</v>
      </c>
      <c r="E60" s="29">
        <f t="shared" si="39"/>
        <v>0.66666666666666663</v>
      </c>
      <c r="F60" s="13">
        <f t="shared" si="26"/>
        <v>0</v>
      </c>
      <c r="G60" s="30" t="str">
        <f t="shared" si="40"/>
        <v/>
      </c>
      <c r="H60" s="13">
        <f t="shared" si="41"/>
        <v>500</v>
      </c>
      <c r="I60" s="30">
        <f t="shared" si="22"/>
        <v>0.33333333333333331</v>
      </c>
    </row>
    <row r="61" spans="1:9" ht="15.75" thickTop="1">
      <c r="A61" s="52" t="s">
        <v>59</v>
      </c>
      <c r="B61" s="17">
        <f>SUM(B45:B60)</f>
        <v>24000</v>
      </c>
      <c r="C61" s="47">
        <f>SUM(C45:C60)</f>
        <v>1</v>
      </c>
      <c r="D61" s="17">
        <f>SUM(D45:D60)</f>
        <v>17100</v>
      </c>
      <c r="E61" s="35">
        <f>IF(SUM(E45:E60)=0,"",SUM(E52:E60))</f>
        <v>6</v>
      </c>
      <c r="F61" s="17">
        <f>SUM(F45:F60)</f>
        <v>600</v>
      </c>
      <c r="G61" s="35">
        <f>IF(SUM(G45:G60)=0,"",SUM(G52:G60))</f>
        <v>0</v>
      </c>
      <c r="H61" s="17">
        <f>SUM(H45:H60)</f>
        <v>7500</v>
      </c>
      <c r="I61" s="35">
        <f>IF(SUM(I45:I60)=0,"",SUM(I52:I60))</f>
        <v>3</v>
      </c>
    </row>
    <row r="62" spans="1:9" ht="15.75" customHeight="1"/>
    <row r="64" spans="1:9" ht="15.75" thickBot="1">
      <c r="A64" s="1" t="s">
        <v>58</v>
      </c>
      <c r="B64" s="9" t="s">
        <v>15</v>
      </c>
      <c r="C64" s="27"/>
      <c r="D64" s="9" t="s">
        <v>24</v>
      </c>
      <c r="E64" s="27"/>
      <c r="F64" s="19" t="s">
        <v>23</v>
      </c>
      <c r="G64" s="27"/>
      <c r="H64" s="19" t="s">
        <v>22</v>
      </c>
      <c r="I64" s="27"/>
    </row>
    <row r="65" spans="1:9">
      <c r="A65" s="37" t="s">
        <v>49</v>
      </c>
      <c r="B65" s="38">
        <v>1500</v>
      </c>
      <c r="C65" s="28">
        <f>IF(B65&lt;&gt;0,B65/fotografia_o,"")</f>
        <v>0.5</v>
      </c>
      <c r="D65" s="38">
        <v>2100</v>
      </c>
      <c r="E65" s="28">
        <f>IF(D65&lt;&gt;0,+D65/B65,"")</f>
        <v>1.4</v>
      </c>
      <c r="F65" s="38">
        <f>IF(D65&gt;B65,D65-B65,0)</f>
        <v>600</v>
      </c>
      <c r="G65" s="28">
        <f>IF(F65&lt;&gt;0,F65/B65,"")</f>
        <v>0.4</v>
      </c>
      <c r="H65" s="21">
        <f t="shared" ref="H65:H67" si="42">IF(B65&gt;D65,B65-D65,0)</f>
        <v>0</v>
      </c>
      <c r="I65" s="28" t="str">
        <f>IF(H65&lt;&gt;0,H65/B65,"")</f>
        <v/>
      </c>
    </row>
    <row r="66" spans="1:9">
      <c r="A66" s="11" t="s">
        <v>50</v>
      </c>
      <c r="B66" s="13">
        <v>1500</v>
      </c>
      <c r="C66" s="30">
        <f>IF(B66&lt;&gt;0,B66/fotografia_o,"")</f>
        <v>0.5</v>
      </c>
      <c r="D66" s="13">
        <v>1000</v>
      </c>
      <c r="E66" s="29">
        <f t="shared" ref="E66:E67" si="43">IF(D66&lt;&gt;0,+D66/B66,"")</f>
        <v>0.66666666666666663</v>
      </c>
      <c r="F66" s="13">
        <f>IF(D66&gt;B66,D66-B66,0)</f>
        <v>0</v>
      </c>
      <c r="G66" s="30" t="str">
        <f t="shared" ref="G66:G67" si="44">IF(F66&lt;&gt;0,F66/B66,"")</f>
        <v/>
      </c>
      <c r="H66" s="13">
        <f t="shared" si="42"/>
        <v>500</v>
      </c>
      <c r="I66" s="30">
        <f>IF(H66&lt;&gt;0,H66/B66,"")</f>
        <v>0.33333333333333331</v>
      </c>
    </row>
    <row r="67" spans="1:9" ht="15.75" thickBot="1">
      <c r="A67" s="11" t="s">
        <v>2</v>
      </c>
      <c r="B67" s="13"/>
      <c r="C67" s="31" t="str">
        <f>IF(B67&lt;&gt;0,B67/fotog,"")</f>
        <v/>
      </c>
      <c r="D67" s="13"/>
      <c r="E67" s="30" t="str">
        <f t="shared" si="43"/>
        <v/>
      </c>
      <c r="F67" s="65">
        <f>IF(D67&gt;B67,D67-B67,0)</f>
        <v>0</v>
      </c>
      <c r="G67" s="30" t="str">
        <f t="shared" si="44"/>
        <v/>
      </c>
      <c r="H67" s="13">
        <f t="shared" si="42"/>
        <v>0</v>
      </c>
      <c r="I67" s="30" t="str">
        <f>IF(H67&lt;&gt;0,H67/B67,"")</f>
        <v/>
      </c>
    </row>
    <row r="68" spans="1:9" ht="15.75" thickTop="1">
      <c r="A68" s="52" t="s">
        <v>57</v>
      </c>
      <c r="B68" s="17">
        <f>SUM(B65:B67)</f>
        <v>3000</v>
      </c>
      <c r="C68" s="47">
        <f>SUM(C65:C67)</f>
        <v>1</v>
      </c>
      <c r="D68" s="17">
        <f>SUM(D65:D67)</f>
        <v>3100</v>
      </c>
      <c r="E68" s="35">
        <f>IF(SUM(E65:E67)=0,"",SUM(E66:E67))</f>
        <v>0.66666666666666663</v>
      </c>
      <c r="F68" s="17">
        <f>SUM(F65:F67)</f>
        <v>600</v>
      </c>
      <c r="G68" s="35">
        <f>IF(SUM(G65:G67)=0,"",SUM(G66:G67))</f>
        <v>0</v>
      </c>
      <c r="H68" s="17">
        <f>SUM(H65:H67)</f>
        <v>500</v>
      </c>
      <c r="I68" s="35">
        <f>IF(SUM(I65:I67)=0,"",SUM(I66:I67))</f>
        <v>0.33333333333333331</v>
      </c>
    </row>
    <row r="69" spans="1:9">
      <c r="A69" s="6"/>
      <c r="F69" s="5"/>
      <c r="H69" s="8"/>
    </row>
    <row r="70" spans="1:9">
      <c r="A70" s="6"/>
      <c r="F70" s="5"/>
      <c r="H70" s="8"/>
    </row>
    <row r="71" spans="1:9" ht="15.75" thickBot="1">
      <c r="A71" s="1" t="s">
        <v>6</v>
      </c>
      <c r="B71" s="9" t="s">
        <v>15</v>
      </c>
      <c r="C71" s="27"/>
      <c r="D71" s="9" t="s">
        <v>24</v>
      </c>
      <c r="E71" s="27"/>
      <c r="F71" s="19" t="s">
        <v>23</v>
      </c>
      <c r="G71" s="27"/>
      <c r="H71" s="19" t="s">
        <v>22</v>
      </c>
      <c r="I71" s="27"/>
    </row>
    <row r="72" spans="1:9">
      <c r="A72" s="37" t="s">
        <v>51</v>
      </c>
      <c r="B72" s="38">
        <v>1500</v>
      </c>
      <c r="C72" s="28">
        <f>IF(B72&lt;&gt;0,B72/musica_o,"")</f>
        <v>0.5</v>
      </c>
      <c r="D72" s="38">
        <v>2100</v>
      </c>
      <c r="E72" s="28">
        <f>IF(D72&lt;&gt;0,+D72/B72,"")</f>
        <v>1.4</v>
      </c>
      <c r="F72" s="38">
        <f>IF(D72&gt;B72,D72-B72,0)</f>
        <v>600</v>
      </c>
      <c r="G72" s="28">
        <f>IF(F72&lt;&gt;0,F72/B72,"")</f>
        <v>0.4</v>
      </c>
      <c r="H72" s="21">
        <f t="shared" ref="H72:H74" si="45">IF(B72&gt;D72,B72-D72,0)</f>
        <v>0</v>
      </c>
      <c r="I72" s="28" t="str">
        <f>IF(H72&lt;&gt;0,H72/B72,"")</f>
        <v/>
      </c>
    </row>
    <row r="73" spans="1:9">
      <c r="A73" s="11" t="s">
        <v>3</v>
      </c>
      <c r="B73" s="13">
        <v>1500</v>
      </c>
      <c r="C73" s="30">
        <f>IF(B73&lt;&gt;0,B73/musica_o,"")</f>
        <v>0.5</v>
      </c>
      <c r="D73" s="13">
        <v>1000</v>
      </c>
      <c r="E73" s="29">
        <f t="shared" ref="E73" si="46">IF(D73&lt;&gt;0,+D73/B73,"")</f>
        <v>0.66666666666666663</v>
      </c>
      <c r="F73" s="13">
        <f t="shared" ref="F73:F74" si="47">IF(D73&gt;B73,D73-B73,0)</f>
        <v>0</v>
      </c>
      <c r="G73" s="30" t="str">
        <f t="shared" ref="G73" si="48">IF(F73&lt;&gt;0,F73/B73,"")</f>
        <v/>
      </c>
      <c r="H73" s="13">
        <f t="shared" si="45"/>
        <v>500</v>
      </c>
      <c r="I73" s="30">
        <f>IF(H73&lt;&gt;0,H73/B73,"")</f>
        <v>0.33333333333333331</v>
      </c>
    </row>
    <row r="74" spans="1:9" ht="15.75" thickBot="1">
      <c r="A74" s="11" t="s">
        <v>52</v>
      </c>
      <c r="B74" s="13"/>
      <c r="C74" s="31" t="str">
        <f>IF(B74&lt;&gt;0,B74/musica_o,"")</f>
        <v/>
      </c>
      <c r="D74" s="13"/>
      <c r="E74" s="30" t="str">
        <f t="shared" ref="E74" si="49">IF(D74&lt;&gt;0,+D74/B74,"")</f>
        <v/>
      </c>
      <c r="F74" s="65">
        <f t="shared" si="47"/>
        <v>0</v>
      </c>
      <c r="G74" s="30" t="str">
        <f t="shared" ref="G74" si="50">IF(F74&lt;&gt;0,F74/B74,"")</f>
        <v/>
      </c>
      <c r="H74" s="13">
        <f t="shared" si="45"/>
        <v>0</v>
      </c>
      <c r="I74" s="30" t="str">
        <f>IF(H74&lt;&gt;0,H74/B74,"")</f>
        <v/>
      </c>
    </row>
    <row r="75" spans="1:9" ht="15.75" thickTop="1">
      <c r="A75" s="52" t="s">
        <v>10</v>
      </c>
      <c r="B75" s="17">
        <f>SUM(B72:B74)</f>
        <v>3000</v>
      </c>
      <c r="C75" s="47">
        <f>SUM(C72:C74)</f>
        <v>1</v>
      </c>
      <c r="D75" s="17">
        <f>SUM(D72:D74)</f>
        <v>3100</v>
      </c>
      <c r="E75" s="35">
        <f>IF(SUM(E72:E74)=0,"",SUM(E74:E74))</f>
        <v>0</v>
      </c>
      <c r="F75" s="17">
        <f>SUM(F72:F74)</f>
        <v>600</v>
      </c>
      <c r="G75" s="35">
        <f>IF(SUM(G72:G74)=0,"",SUM(G74:G74))</f>
        <v>0</v>
      </c>
      <c r="H75" s="17">
        <f>SUM(H72:H74)</f>
        <v>500</v>
      </c>
      <c r="I75" s="35">
        <f>IF(SUM(I72:I74)=0,"",SUM(I74:I74))</f>
        <v>0</v>
      </c>
    </row>
    <row r="76" spans="1:9">
      <c r="A76" s="6"/>
      <c r="F76" s="5"/>
      <c r="H76" s="8"/>
    </row>
    <row r="77" spans="1:9">
      <c r="A77" s="6"/>
      <c r="F77" s="5"/>
      <c r="H77" s="8"/>
    </row>
    <row r="78" spans="1:9" ht="15.75" thickBot="1">
      <c r="A78" s="1" t="s">
        <v>53</v>
      </c>
      <c r="B78" s="9" t="s">
        <v>15</v>
      </c>
      <c r="C78" s="27"/>
      <c r="D78" s="9" t="s">
        <v>24</v>
      </c>
      <c r="E78" s="27"/>
      <c r="F78" s="19" t="s">
        <v>23</v>
      </c>
      <c r="G78" s="27"/>
      <c r="H78" s="19" t="s">
        <v>22</v>
      </c>
      <c r="I78" s="27"/>
    </row>
    <row r="79" spans="1:9" ht="15.75" thickBot="1">
      <c r="A79" s="37" t="s">
        <v>54</v>
      </c>
      <c r="B79" s="38">
        <v>1500</v>
      </c>
      <c r="C79" s="28">
        <f>IF(B79&lt;&gt;0,B79/decoracao_o,"")</f>
        <v>0.5</v>
      </c>
      <c r="D79" s="38">
        <v>2100</v>
      </c>
      <c r="E79" s="28">
        <f>IF(D79&lt;&gt;0,+D79/B79,"")</f>
        <v>1.4</v>
      </c>
      <c r="F79" s="38">
        <f>IF(D79&gt;B79,D79-B79,0)</f>
        <v>600</v>
      </c>
      <c r="G79" s="28">
        <f>IF(F79&lt;&gt;0,F79/B79,"")</f>
        <v>0.4</v>
      </c>
      <c r="H79" s="21">
        <f t="shared" ref="H79:H81" si="51">IF(B79&gt;D79,B79-D79,0)</f>
        <v>0</v>
      </c>
      <c r="I79" s="28" t="str">
        <f>IF(H79&lt;&gt;0,H79/B79,"")</f>
        <v/>
      </c>
    </row>
    <row r="80" spans="1:9">
      <c r="A80" s="11" t="s">
        <v>0</v>
      </c>
      <c r="B80" s="13">
        <v>1500</v>
      </c>
      <c r="C80" s="30">
        <f>IF(B80&lt;&gt;0,B80/decoracao_o,"")</f>
        <v>0.5</v>
      </c>
      <c r="D80" s="13">
        <v>1000</v>
      </c>
      <c r="E80" s="29">
        <f t="shared" ref="E80:E81" si="52">IF(D80&lt;&gt;0,+D80/B80,"")</f>
        <v>0.66666666666666663</v>
      </c>
      <c r="F80" s="21">
        <f t="shared" ref="F80:F81" si="53">IF(D80&gt;B80,D80-B80,0)</f>
        <v>0</v>
      </c>
      <c r="G80" s="30" t="str">
        <f t="shared" ref="G80:G81" si="54">IF(F80&lt;&gt;0,F80/B80,"")</f>
        <v/>
      </c>
      <c r="H80" s="13">
        <f t="shared" si="51"/>
        <v>500</v>
      </c>
      <c r="I80" s="30">
        <f>IF(H80&lt;&gt;0,H80/B80,"")</f>
        <v>0.33333333333333331</v>
      </c>
    </row>
    <row r="81" spans="1:9" ht="15.75" thickBot="1">
      <c r="A81" s="11" t="s">
        <v>55</v>
      </c>
      <c r="B81" s="13"/>
      <c r="C81" s="31" t="str">
        <f>IF(B81&lt;&gt;0,B81/decoracao_o,"")</f>
        <v/>
      </c>
      <c r="D81" s="13"/>
      <c r="E81" s="30" t="str">
        <f t="shared" si="52"/>
        <v/>
      </c>
      <c r="F81" s="65">
        <f t="shared" si="53"/>
        <v>0</v>
      </c>
      <c r="G81" s="30" t="str">
        <f t="shared" si="54"/>
        <v/>
      </c>
      <c r="H81" s="13">
        <f t="shared" si="51"/>
        <v>0</v>
      </c>
      <c r="I81" s="30" t="str">
        <f>IF(H81&lt;&gt;0,H81/B81,"")</f>
        <v/>
      </c>
    </row>
    <row r="82" spans="1:9" ht="15.75" thickTop="1">
      <c r="A82" s="52" t="s">
        <v>56</v>
      </c>
      <c r="B82" s="17">
        <f>SUM(B79:B81)</f>
        <v>3000</v>
      </c>
      <c r="C82" s="47">
        <f>SUM(C79:C81)</f>
        <v>1</v>
      </c>
      <c r="D82" s="17">
        <f>SUM(D79:D81)</f>
        <v>3100</v>
      </c>
      <c r="E82" s="35">
        <f>IF(SUM(E79:E81)=0,"",SUM(E81:E81))</f>
        <v>0</v>
      </c>
      <c r="F82" s="17">
        <f>SUM(F79:F81)</f>
        <v>600</v>
      </c>
      <c r="G82" s="35">
        <f>IF(SUM(G79:G81)=0,"",SUM(G81:G81))</f>
        <v>0</v>
      </c>
      <c r="H82" s="17">
        <f>SUM(H79:H81)</f>
        <v>500</v>
      </c>
      <c r="I82" s="35">
        <f>IF(SUM(I79:I81)=0,"",SUM(I81:I81))</f>
        <v>0</v>
      </c>
    </row>
    <row r="83" spans="1:9">
      <c r="A83" s="6"/>
      <c r="F83" s="5"/>
      <c r="H83" s="8"/>
    </row>
    <row r="84" spans="1:9">
      <c r="A84" s="7"/>
      <c r="F84" s="5"/>
      <c r="H84" s="8"/>
    </row>
    <row r="85" spans="1:9" ht="15.75" thickBot="1">
      <c r="A85" s="1" t="s">
        <v>60</v>
      </c>
      <c r="B85" s="9" t="s">
        <v>15</v>
      </c>
      <c r="C85" s="27"/>
      <c r="D85" s="9" t="s">
        <v>24</v>
      </c>
      <c r="E85" s="27"/>
      <c r="F85" s="19" t="s">
        <v>23</v>
      </c>
      <c r="G85" s="27"/>
      <c r="H85" s="19" t="s">
        <v>22</v>
      </c>
      <c r="I85" s="27"/>
    </row>
    <row r="86" spans="1:9">
      <c r="A86" s="37" t="s">
        <v>61</v>
      </c>
      <c r="B86" s="38">
        <v>1500</v>
      </c>
      <c r="C86" s="28">
        <f>IF(B86&lt;&gt;0,B86/locomocao_o,"")</f>
        <v>1</v>
      </c>
      <c r="D86" s="38">
        <v>2100</v>
      </c>
      <c r="E86" s="28">
        <f>IF(D86&lt;&gt;0,+D86/B86,"")</f>
        <v>1.4</v>
      </c>
      <c r="F86" s="38">
        <f>IF(D86&gt;B86,D86-B86,0)</f>
        <v>600</v>
      </c>
      <c r="G86" s="28">
        <f>IF(F86&lt;&gt;0,F86/B86,"")</f>
        <v>0.4</v>
      </c>
      <c r="H86" s="21">
        <f t="shared" ref="H86:H87" si="55">IF(B86&gt;D86,B86-D86,0)</f>
        <v>0</v>
      </c>
      <c r="I86" s="28" t="str">
        <f>IF(H86&lt;&gt;0,H86/B86,"")</f>
        <v/>
      </c>
    </row>
    <row r="87" spans="1:9" ht="15.75" thickBot="1">
      <c r="A87" s="11" t="s">
        <v>62</v>
      </c>
      <c r="B87" s="13"/>
      <c r="C87" s="31" t="str">
        <f>IF(B87&lt;&gt;0,B87/locomocao_o,"")</f>
        <v/>
      </c>
      <c r="D87" s="13"/>
      <c r="E87" s="30" t="str">
        <f t="shared" ref="E87" si="56">IF(D87&lt;&gt;0,+D87/B87,"")</f>
        <v/>
      </c>
      <c r="F87" s="64">
        <f>IF(D87&gt;B87,D87-B87,0)</f>
        <v>0</v>
      </c>
      <c r="G87" s="30" t="str">
        <f t="shared" ref="G87" si="57">IF(F87&lt;&gt;0,F87/B87,"")</f>
        <v/>
      </c>
      <c r="H87" s="13">
        <f t="shared" si="55"/>
        <v>0</v>
      </c>
      <c r="I87" s="30" t="str">
        <f>IF(H87&lt;&gt;0,H87/B87,"")</f>
        <v/>
      </c>
    </row>
    <row r="88" spans="1:9" ht="15.75" thickTop="1">
      <c r="A88" s="52" t="s">
        <v>56</v>
      </c>
      <c r="B88" s="17">
        <f>SUM(B86:B87)</f>
        <v>1500</v>
      </c>
      <c r="C88" s="47">
        <f>SUM(C86:C87)</f>
        <v>1</v>
      </c>
      <c r="D88" s="17">
        <f>SUM(D86:D87)</f>
        <v>2100</v>
      </c>
      <c r="E88" s="35">
        <f>IF(SUM(E86:E87)=0,"",SUM(E87:E87))</f>
        <v>0</v>
      </c>
      <c r="F88" s="17">
        <f>SUM(F86:F87)</f>
        <v>600</v>
      </c>
      <c r="G88" s="35">
        <f>IF(SUM(G86:G87)=0,"",SUM(G87:G87))</f>
        <v>0</v>
      </c>
      <c r="H88" s="17">
        <f>SUM(H86:H87)</f>
        <v>0</v>
      </c>
      <c r="I88" s="35" t="str">
        <f>IF(SUM(I86:I87)=0,"",SUM(I87:I87))</f>
        <v/>
      </c>
    </row>
    <row r="89" spans="1:9">
      <c r="A89" s="6"/>
      <c r="F89" s="5"/>
      <c r="H89" s="8"/>
    </row>
    <row r="90" spans="1:9">
      <c r="A90" s="7"/>
      <c r="F90" s="5"/>
      <c r="H90" s="8"/>
    </row>
    <row r="91" spans="1:9" ht="15.75" thickBot="1">
      <c r="A91" s="1" t="s">
        <v>51</v>
      </c>
      <c r="B91" s="9" t="s">
        <v>15</v>
      </c>
      <c r="C91" s="27"/>
      <c r="D91" s="9" t="s">
        <v>24</v>
      </c>
      <c r="E91" s="27"/>
      <c r="F91" s="19" t="s">
        <v>23</v>
      </c>
      <c r="G91" s="27"/>
      <c r="H91" s="19" t="s">
        <v>22</v>
      </c>
      <c r="I91" s="27"/>
    </row>
    <row r="92" spans="1:9">
      <c r="A92" s="37" t="s">
        <v>4</v>
      </c>
      <c r="B92" s="38">
        <v>1500</v>
      </c>
      <c r="C92" s="28">
        <f>IF(B92&lt;&gt;0,B92/cerimonia_o,"")</f>
        <v>0.33333333333333331</v>
      </c>
      <c r="D92" s="38">
        <v>2100</v>
      </c>
      <c r="E92" s="28">
        <f>IF(D92&lt;&gt;0,+D92/B92,"")</f>
        <v>1.4</v>
      </c>
      <c r="F92" s="38">
        <f>IF(D92&gt;B92,D92-B92,0)</f>
        <v>600</v>
      </c>
      <c r="G92" s="28">
        <f>IF(F92&lt;&gt;0,F92/B92,"")</f>
        <v>0.4</v>
      </c>
      <c r="H92" s="21">
        <f t="shared" ref="H92:H95" si="58">IF(B92&gt;D92,B92-D92,0)</f>
        <v>0</v>
      </c>
      <c r="I92" s="28" t="str">
        <f>IF(H92&lt;&gt;0,H92/B92,"")</f>
        <v/>
      </c>
    </row>
    <row r="93" spans="1:9">
      <c r="A93" s="11" t="s">
        <v>54</v>
      </c>
      <c r="B93" s="13">
        <v>1500</v>
      </c>
      <c r="C93" s="30">
        <f>IF(B93&lt;&gt;0,B93/cerimonia_o,"")</f>
        <v>0.33333333333333331</v>
      </c>
      <c r="D93" s="13">
        <v>1000</v>
      </c>
      <c r="E93" s="29">
        <f t="shared" ref="E93" si="59">IF(D93&lt;&gt;0,+D93/B93,"")</f>
        <v>0.66666666666666663</v>
      </c>
      <c r="F93" s="13">
        <f t="shared" ref="F93:F95" si="60">IF(D93&gt;B93,D93-B93,0)</f>
        <v>0</v>
      </c>
      <c r="G93" s="30" t="str">
        <f t="shared" ref="G93" si="61">IF(F93&lt;&gt;0,F93/B93,"")</f>
        <v/>
      </c>
      <c r="H93" s="13">
        <f t="shared" si="58"/>
        <v>500</v>
      </c>
      <c r="I93" s="30">
        <f>IF(H93&lt;&gt;0,H93/B93,"")</f>
        <v>0.33333333333333331</v>
      </c>
    </row>
    <row r="94" spans="1:9">
      <c r="A94" s="11" t="s">
        <v>63</v>
      </c>
      <c r="B94" s="13">
        <v>1500</v>
      </c>
      <c r="C94" s="30">
        <f>IF(B94&lt;&gt;0,B94/cerimonia_o,"")</f>
        <v>0.33333333333333331</v>
      </c>
      <c r="D94" s="13">
        <v>1000</v>
      </c>
      <c r="E94" s="29">
        <f t="shared" ref="E94:E95" si="62">IF(D94&lt;&gt;0,+D94/B94,"")</f>
        <v>0.66666666666666663</v>
      </c>
      <c r="F94" s="13">
        <f t="shared" si="60"/>
        <v>0</v>
      </c>
      <c r="G94" s="30" t="str">
        <f t="shared" ref="G94:G95" si="63">IF(F94&lt;&gt;0,F94/B94,"")</f>
        <v/>
      </c>
      <c r="H94" s="13">
        <f t="shared" si="58"/>
        <v>500</v>
      </c>
      <c r="I94" s="30">
        <f>IF(H94&lt;&gt;0,H94/B94,"")</f>
        <v>0.33333333333333331</v>
      </c>
    </row>
    <row r="95" spans="1:9" ht="15.75" thickBot="1">
      <c r="A95" s="11" t="s">
        <v>64</v>
      </c>
      <c r="B95" s="13"/>
      <c r="C95" s="31" t="str">
        <f>IF(B95&lt;&gt;0,B95/cerimonia_o,"")</f>
        <v/>
      </c>
      <c r="D95" s="13"/>
      <c r="E95" s="30" t="str">
        <f t="shared" si="62"/>
        <v/>
      </c>
      <c r="F95" s="65">
        <f t="shared" si="60"/>
        <v>0</v>
      </c>
      <c r="G95" s="30" t="str">
        <f t="shared" si="63"/>
        <v/>
      </c>
      <c r="H95" s="13">
        <f t="shared" si="58"/>
        <v>0</v>
      </c>
      <c r="I95" s="30" t="str">
        <f>IF(H95&lt;&gt;0,H95/B95,"")</f>
        <v/>
      </c>
    </row>
    <row r="96" spans="1:9" ht="15.75" thickTop="1">
      <c r="A96" s="52" t="s">
        <v>83</v>
      </c>
      <c r="B96" s="17">
        <f>SUM(B92:B95)</f>
        <v>4500</v>
      </c>
      <c r="C96" s="47">
        <f>SUM(C92:C95)</f>
        <v>1</v>
      </c>
      <c r="D96" s="17">
        <f>SUM(D92:D95)</f>
        <v>4100</v>
      </c>
      <c r="E96" s="35">
        <f>IF(SUM(E92:E95)=0,"",SUM(E95:E95))</f>
        <v>0</v>
      </c>
      <c r="F96" s="17">
        <f>SUM(F92:F95)</f>
        <v>600</v>
      </c>
      <c r="G96" s="35">
        <f>IF(SUM(G92:G95)=0,"",SUM(G95:G95))</f>
        <v>0</v>
      </c>
      <c r="H96" s="17">
        <f>SUM(H92:H95)</f>
        <v>1000</v>
      </c>
      <c r="I96" s="35">
        <f>IF(SUM(I92:I95)=0,"",SUM(I95:I95))</f>
        <v>0</v>
      </c>
    </row>
    <row r="97" spans="1:9">
      <c r="A97" s="6"/>
      <c r="F97" s="5"/>
      <c r="H97" s="8"/>
    </row>
    <row r="98" spans="1:9">
      <c r="A98" s="7"/>
      <c r="B98" s="4"/>
      <c r="C98" s="33"/>
      <c r="D98" s="4"/>
      <c r="F98" s="5"/>
      <c r="H98" s="8"/>
    </row>
    <row r="99" spans="1:9" ht="15.75" thickBot="1">
      <c r="A99" s="1" t="s">
        <v>65</v>
      </c>
      <c r="B99" s="9" t="s">
        <v>15</v>
      </c>
      <c r="C99" s="27"/>
      <c r="D99" s="9" t="s">
        <v>24</v>
      </c>
      <c r="E99" s="27"/>
      <c r="F99" s="19" t="s">
        <v>23</v>
      </c>
      <c r="G99" s="27"/>
      <c r="H99" s="19" t="s">
        <v>22</v>
      </c>
      <c r="I99" s="27"/>
    </row>
    <row r="100" spans="1:9">
      <c r="A100" s="37" t="s">
        <v>66</v>
      </c>
      <c r="B100" s="38">
        <v>1500</v>
      </c>
      <c r="C100" s="28">
        <f>IF(B100&lt;&gt;0,B100/nupcias_o,"")</f>
        <v>0.5</v>
      </c>
      <c r="D100" s="38">
        <v>2100</v>
      </c>
      <c r="E100" s="28">
        <f>IF(D100&lt;&gt;0,+D100/B100,"")</f>
        <v>1.4</v>
      </c>
      <c r="F100" s="21">
        <f>IF(D100&gt;B100,D100-B100,0)</f>
        <v>600</v>
      </c>
      <c r="G100" s="28">
        <f>IF(F100&lt;&gt;0,F100/B100,"")</f>
        <v>0.4</v>
      </c>
      <c r="H100" s="21">
        <f t="shared" ref="H100:H102" si="64">IF(B100&gt;D100,B100-D100,0)</f>
        <v>0</v>
      </c>
      <c r="I100" s="28" t="str">
        <f>IF(H100&lt;&gt;0,H100/B100,"")</f>
        <v/>
      </c>
    </row>
    <row r="101" spans="1:9">
      <c r="A101" s="11" t="s">
        <v>68</v>
      </c>
      <c r="B101" s="13">
        <v>1500</v>
      </c>
      <c r="C101" s="30">
        <f>IF(B101&lt;&gt;0,B101/nupcias_o,"")</f>
        <v>0.5</v>
      </c>
      <c r="D101" s="13">
        <v>1000</v>
      </c>
      <c r="E101" s="29">
        <f t="shared" ref="E101:E102" si="65">IF(D101&lt;&gt;0,+D101/B101,"")</f>
        <v>0.66666666666666663</v>
      </c>
      <c r="F101" s="39">
        <f t="shared" ref="F101:F102" si="66">IF(D101&gt;B101,D101-B101,0)</f>
        <v>0</v>
      </c>
      <c r="G101" s="30" t="str">
        <f t="shared" ref="G101:G102" si="67">IF(F101&lt;&gt;0,F101/B101,"")</f>
        <v/>
      </c>
      <c r="H101" s="13">
        <f t="shared" si="64"/>
        <v>500</v>
      </c>
      <c r="I101" s="30">
        <f>IF(H101&lt;&gt;0,H101/B101,"")</f>
        <v>0.33333333333333331</v>
      </c>
    </row>
    <row r="102" spans="1:9" ht="15.75" thickBot="1">
      <c r="A102" s="11" t="s">
        <v>69</v>
      </c>
      <c r="B102" s="13"/>
      <c r="C102" s="31" t="str">
        <f>IF(B102&lt;&gt;0,B102/nupcias_o,"")</f>
        <v/>
      </c>
      <c r="D102" s="13"/>
      <c r="E102" s="30" t="str">
        <f t="shared" si="65"/>
        <v/>
      </c>
      <c r="F102" s="65">
        <f t="shared" si="66"/>
        <v>0</v>
      </c>
      <c r="G102" s="30" t="str">
        <f t="shared" si="67"/>
        <v/>
      </c>
      <c r="H102" s="13">
        <f t="shared" si="64"/>
        <v>0</v>
      </c>
      <c r="I102" s="30" t="str">
        <f>IF(H102&lt;&gt;0,H102/B102,"")</f>
        <v/>
      </c>
    </row>
    <row r="103" spans="1:9" ht="15.75" thickTop="1">
      <c r="A103" s="52" t="s">
        <v>74</v>
      </c>
      <c r="B103" s="17">
        <f>SUM(B100:B102)</f>
        <v>3000</v>
      </c>
      <c r="C103" s="47">
        <f>SUM(C100:C102)</f>
        <v>1</v>
      </c>
      <c r="D103" s="17">
        <f>SUM(D100:D102)</f>
        <v>3100</v>
      </c>
      <c r="E103" s="35">
        <f>IF(SUM(E100:E102)=0,"",SUM(E102:E102))</f>
        <v>0</v>
      </c>
      <c r="F103" s="17">
        <f>SUM(F100:F102)</f>
        <v>600</v>
      </c>
      <c r="G103" s="35">
        <f>IF(SUM(G100:G102)=0,"",SUM(G102:G102))</f>
        <v>0</v>
      </c>
      <c r="H103" s="17">
        <f>SUM(H100:H102)</f>
        <v>500</v>
      </c>
      <c r="I103" s="35">
        <f>IF(SUM(I100:I102)=0,"",SUM(I102:I102))</f>
        <v>0</v>
      </c>
    </row>
    <row r="104" spans="1:9">
      <c r="A104" s="7"/>
      <c r="F104" s="5"/>
      <c r="H104" s="8"/>
    </row>
    <row r="105" spans="1:9">
      <c r="A105" s="7"/>
      <c r="B105" s="4"/>
      <c r="C105" s="33"/>
      <c r="D105" s="4"/>
      <c r="F105" s="5"/>
      <c r="H105" s="8"/>
    </row>
    <row r="106" spans="1:9" ht="15.75" thickBot="1">
      <c r="A106" s="1" t="s">
        <v>7</v>
      </c>
      <c r="B106" s="9" t="s">
        <v>15</v>
      </c>
      <c r="C106" s="27"/>
      <c r="D106" s="9" t="s">
        <v>24</v>
      </c>
      <c r="E106" s="27"/>
      <c r="F106" s="19" t="s">
        <v>23</v>
      </c>
      <c r="G106" s="27"/>
      <c r="H106" s="19" t="s">
        <v>22</v>
      </c>
      <c r="I106" s="27"/>
    </row>
    <row r="107" spans="1:9">
      <c r="A107" s="37" t="s">
        <v>71</v>
      </c>
      <c r="B107" s="38">
        <v>1500</v>
      </c>
      <c r="C107" s="28">
        <f>IF(B107&lt;&gt;0,B107/lua_o,"")</f>
        <v>0.25</v>
      </c>
      <c r="D107" s="38">
        <v>2100</v>
      </c>
      <c r="E107" s="28">
        <f>IF(D107&lt;&gt;0,+D107/B107,"")</f>
        <v>1.4</v>
      </c>
      <c r="F107" s="38">
        <f>IF(D107&gt;B107,D107-B107,0)</f>
        <v>600</v>
      </c>
      <c r="G107" s="28">
        <f>IF(F107&lt;&gt;0,F107/B107,"")</f>
        <v>0.4</v>
      </c>
      <c r="H107" s="21">
        <f t="shared" ref="H107:H111" si="68">IF(B107&gt;D107,B107-D107,0)</f>
        <v>0</v>
      </c>
      <c r="I107" s="28" t="str">
        <f>IF(H107&lt;&gt;0,H107/B107,"")</f>
        <v/>
      </c>
    </row>
    <row r="108" spans="1:9">
      <c r="A108" s="11" t="s">
        <v>70</v>
      </c>
      <c r="B108" s="13">
        <v>1500</v>
      </c>
      <c r="C108" s="30">
        <f>IF(B108&lt;&gt;0,B108/lua_o,"")</f>
        <v>0.25</v>
      </c>
      <c r="D108" s="13">
        <v>1000</v>
      </c>
      <c r="E108" s="29">
        <f t="shared" ref="E108" si="69">IF(D108&lt;&gt;0,+D108/B108,"")</f>
        <v>0.66666666666666663</v>
      </c>
      <c r="F108" s="13">
        <f t="shared" ref="F108:F111" si="70">IF(D108&gt;B108,D108-B108,0)</f>
        <v>0</v>
      </c>
      <c r="G108" s="30" t="str">
        <f t="shared" ref="G108" si="71">IF(F108&lt;&gt;0,F108/B108,"")</f>
        <v/>
      </c>
      <c r="H108" s="13">
        <f t="shared" si="68"/>
        <v>500</v>
      </c>
      <c r="I108" s="30">
        <f>IF(H108&lt;&gt;0,H108/B108,"")</f>
        <v>0.33333333333333331</v>
      </c>
    </row>
    <row r="109" spans="1:9">
      <c r="A109" s="11" t="s">
        <v>72</v>
      </c>
      <c r="B109" s="13">
        <v>1500</v>
      </c>
      <c r="C109" s="30">
        <f>IF(B109&lt;&gt;0,B109/lua_o,"")</f>
        <v>0.25</v>
      </c>
      <c r="D109" s="13">
        <v>1000</v>
      </c>
      <c r="E109" s="29">
        <f t="shared" ref="E109" si="72">IF(D109&lt;&gt;0,+D109/B109,"")</f>
        <v>0.66666666666666663</v>
      </c>
      <c r="F109" s="13">
        <f t="shared" si="70"/>
        <v>0</v>
      </c>
      <c r="G109" s="30" t="str">
        <f t="shared" ref="G109" si="73">IF(F109&lt;&gt;0,F109/B109,"")</f>
        <v/>
      </c>
      <c r="H109" s="13">
        <f t="shared" si="68"/>
        <v>500</v>
      </c>
      <c r="I109" s="30">
        <f>IF(H109&lt;&gt;0,H109/B109,"")</f>
        <v>0.33333333333333331</v>
      </c>
    </row>
    <row r="110" spans="1:9">
      <c r="A110" s="11" t="s">
        <v>67</v>
      </c>
      <c r="B110" s="13">
        <v>1500</v>
      </c>
      <c r="C110" s="30">
        <f>IF(B110&lt;&gt;0,B110/lua_o,"")</f>
        <v>0.25</v>
      </c>
      <c r="D110" s="13">
        <v>1000</v>
      </c>
      <c r="E110" s="29">
        <f t="shared" ref="E110" si="74">IF(D110&lt;&gt;0,+D110/B110,"")</f>
        <v>0.66666666666666663</v>
      </c>
      <c r="F110" s="13">
        <f t="shared" si="70"/>
        <v>0</v>
      </c>
      <c r="G110" s="30" t="str">
        <f t="shared" ref="G110" si="75">IF(F110&lt;&gt;0,F110/B110,"")</f>
        <v/>
      </c>
      <c r="H110" s="13">
        <f t="shared" si="68"/>
        <v>500</v>
      </c>
      <c r="I110" s="30">
        <f>IF(H110&lt;&gt;0,H110/B110,"")</f>
        <v>0.33333333333333331</v>
      </c>
    </row>
    <row r="111" spans="1:9" ht="15.75" thickBot="1">
      <c r="A111" s="11" t="s">
        <v>73</v>
      </c>
      <c r="B111" s="13"/>
      <c r="C111" s="31" t="str">
        <f>IF(B111&lt;&gt;0,B111/lua_o,"")</f>
        <v/>
      </c>
      <c r="D111" s="13"/>
      <c r="E111" s="30" t="str">
        <f t="shared" ref="E111" si="76">IF(D111&lt;&gt;0,+D111/B111,"")</f>
        <v/>
      </c>
      <c r="F111" s="13">
        <f t="shared" si="70"/>
        <v>0</v>
      </c>
      <c r="G111" s="30" t="str">
        <f t="shared" ref="G111" si="77">IF(F111&lt;&gt;0,F111/B111,"")</f>
        <v/>
      </c>
      <c r="H111" s="13">
        <f t="shared" si="68"/>
        <v>0</v>
      </c>
      <c r="I111" s="30" t="str">
        <f>IF(H111&lt;&gt;0,H111/B111,"")</f>
        <v/>
      </c>
    </row>
    <row r="112" spans="1:9" ht="15.75" thickTop="1">
      <c r="A112" s="52" t="s">
        <v>9</v>
      </c>
      <c r="B112" s="17">
        <f>SUM(B107:B111)</f>
        <v>6000</v>
      </c>
      <c r="C112" s="47">
        <f>SUM(C107:C111)</f>
        <v>1</v>
      </c>
      <c r="D112" s="17">
        <f>SUM(D107:D111)</f>
        <v>5100</v>
      </c>
      <c r="E112" s="35">
        <f>IF(SUM(E107:E111)=0,"",SUM(E111:E111))</f>
        <v>0</v>
      </c>
      <c r="F112" s="17">
        <f>SUM(F107:F111)</f>
        <v>600</v>
      </c>
      <c r="G112" s="35">
        <f>IF(SUM(G107:G111)=0,"",SUM(G111:G111))</f>
        <v>0</v>
      </c>
      <c r="H112" s="17">
        <f>SUM(H107:H111)</f>
        <v>1500</v>
      </c>
      <c r="I112" s="35">
        <f>IF(SUM(I107:I111)=0,"",SUM(I111:I111))</f>
        <v>0</v>
      </c>
    </row>
    <row r="113" spans="1:9">
      <c r="A113" s="7"/>
      <c r="F113" s="5"/>
      <c r="H113" s="8"/>
    </row>
    <row r="114" spans="1:9">
      <c r="A114" s="6"/>
      <c r="F114" s="5"/>
      <c r="H114" s="8"/>
    </row>
    <row r="115" spans="1:9" ht="15.75" thickBot="1">
      <c r="A115" s="1" t="s">
        <v>75</v>
      </c>
      <c r="B115" s="9" t="s">
        <v>15</v>
      </c>
      <c r="C115" s="27"/>
      <c r="D115" s="9" t="s">
        <v>24</v>
      </c>
      <c r="E115" s="27"/>
      <c r="F115" s="19" t="s">
        <v>23</v>
      </c>
      <c r="G115" s="27"/>
      <c r="H115" s="19" t="s">
        <v>22</v>
      </c>
      <c r="I115" s="27"/>
    </row>
    <row r="116" spans="1:9">
      <c r="A116" s="37" t="s">
        <v>11</v>
      </c>
      <c r="B116" s="38">
        <v>1500</v>
      </c>
      <c r="C116" s="28">
        <f>IF(B116&lt;&gt;0,B116/despedida_o,"")</f>
        <v>1</v>
      </c>
      <c r="D116" s="38">
        <v>2100</v>
      </c>
      <c r="E116" s="28">
        <f>IF(D116&lt;&gt;0,+D116/B116,"")</f>
        <v>1.4</v>
      </c>
      <c r="F116" s="38">
        <f>IF(D116&gt;B116,D116-B116,0)</f>
        <v>600</v>
      </c>
      <c r="G116" s="28">
        <f>IF(F116&lt;&gt;0,F116/B116,"")</f>
        <v>0.4</v>
      </c>
      <c r="H116" s="21">
        <f t="shared" ref="H116" si="78">IF(B116&gt;D116,B116-D116,0)</f>
        <v>0</v>
      </c>
      <c r="I116" s="28" t="str">
        <f>IF(H116&lt;&gt;0,H116/B116,"")</f>
        <v/>
      </c>
    </row>
    <row r="117" spans="1:9" ht="15.75" thickBot="1">
      <c r="A117" s="11" t="s">
        <v>76</v>
      </c>
      <c r="B117" s="13"/>
      <c r="C117" s="31" t="str">
        <f>IF(B117&lt;&gt;0,B117/despedida_o,"")</f>
        <v/>
      </c>
      <c r="D117" s="13"/>
      <c r="E117" s="30" t="str">
        <f t="shared" ref="E117" si="79">IF(D117&lt;&gt;0,+D117/B117,"")</f>
        <v/>
      </c>
      <c r="F117" s="64">
        <f>IF(D117&gt;B117,D117-B117,0)</f>
        <v>0</v>
      </c>
      <c r="G117" s="30" t="str">
        <f t="shared" ref="G117" si="80">IF(F117&lt;&gt;0,F117/B117,"")</f>
        <v/>
      </c>
      <c r="H117" s="13">
        <f t="shared" ref="H117" si="81">IF(B117&gt;D117,B117-D117,0)</f>
        <v>0</v>
      </c>
      <c r="I117" s="30" t="str">
        <f>IF(H117&lt;&gt;0,H117/B117,"")</f>
        <v/>
      </c>
    </row>
    <row r="118" spans="1:9" ht="15.75" thickTop="1">
      <c r="A118" s="52" t="s">
        <v>77</v>
      </c>
      <c r="B118" s="17">
        <f>SUM(B116:B117)</f>
        <v>1500</v>
      </c>
      <c r="C118" s="47">
        <f>SUM(C116:C117)</f>
        <v>1</v>
      </c>
      <c r="D118" s="17">
        <f>SUM(D116:D117)</f>
        <v>2100</v>
      </c>
      <c r="E118" s="35">
        <f>IF(SUM(E116:E117)=0,"",SUM(E117:E117))</f>
        <v>0</v>
      </c>
      <c r="F118" s="17">
        <f>SUM(F116:F117)</f>
        <v>600</v>
      </c>
      <c r="G118" s="35">
        <f>IF(SUM(G116:G117)=0,"",SUM(G117:G117))</f>
        <v>0</v>
      </c>
      <c r="H118" s="17">
        <f>SUM(H116:H117)</f>
        <v>0</v>
      </c>
      <c r="I118" s="35" t="str">
        <f>IF(SUM(I116:I117)=0,"",SUM(I117:I117))</f>
        <v/>
      </c>
    </row>
    <row r="119" spans="1:9">
      <c r="A119" s="7"/>
      <c r="F119" s="5"/>
      <c r="H119" s="8"/>
    </row>
  </sheetData>
  <printOptions horizontalCentered="1"/>
  <pageMargins left="0.31496062992125984" right="0.31496062992125984" top="0.39370078740157483" bottom="0.39370078740157483" header="0.59055118110236227" footer="0.19685039370078741"/>
  <pageSetup paperSize="9" scale="74" fitToHeight="0" orientation="portrait" r:id="rId1"/>
  <rowBreaks count="1" manualBreakCount="1">
    <brk id="83" max="7" man="1"/>
  </rowBreaks>
  <ignoredErrors>
    <ignoredError sqref="C28 I20 E41 E28 G2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9:E29"/>
  <sheetViews>
    <sheetView showGridLines="0" topLeftCell="A13" workbookViewId="0">
      <selection activeCell="A23" sqref="A23"/>
    </sheetView>
  </sheetViews>
  <sheetFormatPr defaultRowHeight="15"/>
  <cols>
    <col min="1" max="1" width="16.28515625" bestFit="1" customWidth="1"/>
    <col min="2" max="2" width="12.42578125" bestFit="1" customWidth="1"/>
    <col min="4" max="4" width="12.5703125" bestFit="1" customWidth="1"/>
  </cols>
  <sheetData>
    <row r="9" spans="1:5" ht="15.75" thickBot="1">
      <c r="A9" s="55" t="s">
        <v>84</v>
      </c>
      <c r="B9" s="54" t="s">
        <v>15</v>
      </c>
      <c r="C9" s="56"/>
      <c r="D9" s="54" t="s">
        <v>24</v>
      </c>
      <c r="E9" s="56"/>
    </row>
    <row r="10" spans="1:5">
      <c r="A10" s="20" t="s">
        <v>78</v>
      </c>
      <c r="B10" s="21">
        <f>presentes_o</f>
        <v>100</v>
      </c>
      <c r="C10" s="22">
        <f t="shared" ref="C10:C21" si="0">IF(B10&lt;&gt;0,B10/itens_o,"")</f>
        <v>1.6233766233766235E-3</v>
      </c>
      <c r="D10" s="21">
        <f>presentes_p</f>
        <v>99</v>
      </c>
      <c r="E10" s="57">
        <f t="shared" ref="E10:E21" si="1">IF(D10&lt;&gt;0,+D10/itens_p,"")</f>
        <v>1.639099985099091E-3</v>
      </c>
    </row>
    <row r="11" spans="1:5" s="53" customFormat="1">
      <c r="A11" s="15" t="s">
        <v>12</v>
      </c>
      <c r="B11" s="16">
        <f>grafica_o</f>
        <v>3000</v>
      </c>
      <c r="C11" s="12">
        <f t="shared" si="0"/>
        <v>4.8701298701298704E-2</v>
      </c>
      <c r="D11" s="16">
        <f>grafica_p</f>
        <v>7000</v>
      </c>
      <c r="E11" s="58">
        <f t="shared" si="1"/>
        <v>0.11589595854235997</v>
      </c>
    </row>
    <row r="12" spans="1:5" s="53" customFormat="1">
      <c r="A12" s="15" t="s">
        <v>0</v>
      </c>
      <c r="B12" s="16">
        <f>festa_o</f>
        <v>9000</v>
      </c>
      <c r="C12" s="12">
        <f t="shared" si="0"/>
        <v>0.1461038961038961</v>
      </c>
      <c r="D12" s="16">
        <f>festa_p</f>
        <v>10400</v>
      </c>
      <c r="E12" s="58">
        <f t="shared" si="1"/>
        <v>0.17218828126293481</v>
      </c>
    </row>
    <row r="13" spans="1:5" s="53" customFormat="1">
      <c r="A13" s="15" t="s">
        <v>82</v>
      </c>
      <c r="B13" s="16">
        <f>noiva_noivo_o</f>
        <v>24000</v>
      </c>
      <c r="C13" s="12">
        <f t="shared" si="0"/>
        <v>0.38961038961038963</v>
      </c>
      <c r="D13" s="16">
        <f>noiva_noivo_p</f>
        <v>17100</v>
      </c>
      <c r="E13" s="58">
        <f t="shared" si="1"/>
        <v>0.28311727015347937</v>
      </c>
    </row>
    <row r="14" spans="1:5" s="53" customFormat="1">
      <c r="A14" s="15" t="s">
        <v>58</v>
      </c>
      <c r="B14" s="16">
        <f>fotografia_o</f>
        <v>3000</v>
      </c>
      <c r="C14" s="12">
        <f t="shared" si="0"/>
        <v>4.8701298701298704E-2</v>
      </c>
      <c r="D14" s="16">
        <f>fotografia_p</f>
        <v>3100</v>
      </c>
      <c r="E14" s="58">
        <f t="shared" si="1"/>
        <v>5.1325353068759419E-2</v>
      </c>
    </row>
    <row r="15" spans="1:5" s="53" customFormat="1">
      <c r="A15" s="15" t="s">
        <v>6</v>
      </c>
      <c r="B15" s="16">
        <f>musica_o</f>
        <v>3000</v>
      </c>
      <c r="C15" s="12">
        <f t="shared" si="0"/>
        <v>4.8701298701298704E-2</v>
      </c>
      <c r="D15" s="16">
        <f>musica_p</f>
        <v>3100</v>
      </c>
      <c r="E15" s="58">
        <f t="shared" si="1"/>
        <v>5.1325353068759419E-2</v>
      </c>
    </row>
    <row r="16" spans="1:5" s="53" customFormat="1">
      <c r="A16" s="15" t="s">
        <v>53</v>
      </c>
      <c r="B16" s="16">
        <f>decoracao_o</f>
        <v>3000</v>
      </c>
      <c r="C16" s="12">
        <f t="shared" si="0"/>
        <v>4.8701298701298704E-2</v>
      </c>
      <c r="D16" s="16">
        <f>decoracao_p</f>
        <v>3100</v>
      </c>
      <c r="E16" s="58">
        <f t="shared" si="1"/>
        <v>5.1325353068759419E-2</v>
      </c>
    </row>
    <row r="17" spans="1:5" s="53" customFormat="1">
      <c r="A17" s="15" t="s">
        <v>60</v>
      </c>
      <c r="B17" s="16">
        <f>locomocao_o</f>
        <v>1500</v>
      </c>
      <c r="C17" s="12">
        <f t="shared" si="0"/>
        <v>2.4350649350649352E-2</v>
      </c>
      <c r="D17" s="16">
        <f>locomocao_p</f>
        <v>2100</v>
      </c>
      <c r="E17" s="58">
        <f t="shared" si="1"/>
        <v>3.4768787562707994E-2</v>
      </c>
    </row>
    <row r="18" spans="1:5" s="53" customFormat="1">
      <c r="A18" s="15" t="s">
        <v>51</v>
      </c>
      <c r="B18" s="16">
        <f>cerimonia_o</f>
        <v>4500</v>
      </c>
      <c r="C18" s="12">
        <f t="shared" si="0"/>
        <v>7.3051948051948049E-2</v>
      </c>
      <c r="D18" s="16">
        <f>cerimonia_p</f>
        <v>4100</v>
      </c>
      <c r="E18" s="58">
        <f t="shared" si="1"/>
        <v>6.7881918574810837E-2</v>
      </c>
    </row>
    <row r="19" spans="1:5" s="53" customFormat="1">
      <c r="A19" s="15" t="s">
        <v>65</v>
      </c>
      <c r="B19" s="16">
        <f>nupcias_o</f>
        <v>3000</v>
      </c>
      <c r="C19" s="12">
        <f t="shared" si="0"/>
        <v>4.8701298701298704E-2</v>
      </c>
      <c r="D19" s="16">
        <f>nupcias_p</f>
        <v>3100</v>
      </c>
      <c r="E19" s="58">
        <f t="shared" si="1"/>
        <v>5.1325353068759419E-2</v>
      </c>
    </row>
    <row r="20" spans="1:5" s="53" customFormat="1">
      <c r="A20" s="15" t="s">
        <v>7</v>
      </c>
      <c r="B20" s="16">
        <f>lua_o</f>
        <v>6000</v>
      </c>
      <c r="C20" s="12">
        <f t="shared" si="0"/>
        <v>9.7402597402597407E-2</v>
      </c>
      <c r="D20" s="16">
        <f>lua_p</f>
        <v>5100</v>
      </c>
      <c r="E20" s="59">
        <f t="shared" si="1"/>
        <v>8.4438484080862269E-2</v>
      </c>
    </row>
    <row r="21" spans="1:5" s="53" customFormat="1" ht="15.75" thickBot="1">
      <c r="A21" s="15" t="s">
        <v>75</v>
      </c>
      <c r="B21" s="16">
        <f>despedida_o</f>
        <v>1500</v>
      </c>
      <c r="C21" s="23">
        <f t="shared" si="0"/>
        <v>2.4350649350649352E-2</v>
      </c>
      <c r="D21" s="16">
        <f>despedida_p</f>
        <v>2100</v>
      </c>
      <c r="E21" s="60">
        <f t="shared" si="1"/>
        <v>3.4768787562707994E-2</v>
      </c>
    </row>
    <row r="22" spans="1:5" ht="15.75" thickTop="1">
      <c r="A22" s="52" t="s">
        <v>87</v>
      </c>
      <c r="B22" s="17">
        <f>SUM(B10:B21)</f>
        <v>61600</v>
      </c>
      <c r="C22" s="18">
        <f>IF(SUM(C10:C21)=0,"",SUM(C10:C21))</f>
        <v>0.99999999999999989</v>
      </c>
      <c r="D22" s="17">
        <f>SUM(D10:D21)</f>
        <v>60399</v>
      </c>
      <c r="E22" s="10">
        <f>IF(SUM(E10:E21)=0,"",SUM(E10:E21))</f>
        <v>0.99999999999999989</v>
      </c>
    </row>
    <row r="23" spans="1:5">
      <c r="B23" s="14"/>
      <c r="C23" s="14"/>
      <c r="D23" s="14"/>
      <c r="E23" s="14"/>
    </row>
    <row r="24" spans="1:5">
      <c r="B24" s="14"/>
      <c r="C24" s="14"/>
      <c r="D24" s="14"/>
      <c r="E24" s="14"/>
    </row>
    <row r="25" spans="1:5">
      <c r="B25" s="14"/>
      <c r="C25" s="14"/>
      <c r="D25" s="14"/>
      <c r="E25" s="14"/>
    </row>
    <row r="26" spans="1:5">
      <c r="B26" s="14"/>
      <c r="C26" s="14"/>
      <c r="D26" s="14"/>
      <c r="E26" s="14"/>
    </row>
    <row r="27" spans="1:5">
      <c r="B27" s="14"/>
      <c r="C27" s="14"/>
      <c r="D27" s="14"/>
      <c r="E27" s="14"/>
    </row>
    <row r="28" spans="1:5">
      <c r="B28" s="14"/>
      <c r="C28" s="14"/>
      <c r="D28" s="14"/>
      <c r="E28" s="14"/>
    </row>
    <row r="29" spans="1:5">
      <c r="B29" s="14"/>
      <c r="C29" s="14"/>
      <c r="D29" s="14"/>
      <c r="E29" s="14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26</vt:i4>
      </vt:variant>
    </vt:vector>
  </HeadingPairs>
  <TitlesOfParts>
    <vt:vector size="28" baseType="lpstr">
      <vt:lpstr>Orçamento</vt:lpstr>
      <vt:lpstr>Total</vt:lpstr>
      <vt:lpstr>cerimonia_o</vt:lpstr>
      <vt:lpstr>cerimonia_p</vt:lpstr>
      <vt:lpstr>decoracao_o</vt:lpstr>
      <vt:lpstr>decoracao_p</vt:lpstr>
      <vt:lpstr>despedida_o</vt:lpstr>
      <vt:lpstr>despedida_p</vt:lpstr>
      <vt:lpstr>festa_o</vt:lpstr>
      <vt:lpstr>festa_p</vt:lpstr>
      <vt:lpstr>fotografia_o</vt:lpstr>
      <vt:lpstr>fotografia_p</vt:lpstr>
      <vt:lpstr>grafica_o</vt:lpstr>
      <vt:lpstr>grafica_p</vt:lpstr>
      <vt:lpstr>itens_o</vt:lpstr>
      <vt:lpstr>itens_p</vt:lpstr>
      <vt:lpstr>locomocao_o</vt:lpstr>
      <vt:lpstr>locomocao_p</vt:lpstr>
      <vt:lpstr>lua_o</vt:lpstr>
      <vt:lpstr>lua_p</vt:lpstr>
      <vt:lpstr>musica_o</vt:lpstr>
      <vt:lpstr>musica_p</vt:lpstr>
      <vt:lpstr>noiva_noivo_o</vt:lpstr>
      <vt:lpstr>noiva_noivo_p</vt:lpstr>
      <vt:lpstr>nupcias_o</vt:lpstr>
      <vt:lpstr>nupcias_p</vt:lpstr>
      <vt:lpstr>presentes_o</vt:lpstr>
      <vt:lpstr>presentes_p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12002706</cp:lastModifiedBy>
  <cp:lastPrinted>2010-07-14T16:03:38Z</cp:lastPrinted>
  <dcterms:created xsi:type="dcterms:W3CDTF">2010-07-13T14:13:56Z</dcterms:created>
  <dcterms:modified xsi:type="dcterms:W3CDTF">2011-05-24T18:35:00Z</dcterms:modified>
</cp:coreProperties>
</file>