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30" yWindow="0" windowWidth="12120" windowHeight="8460" tabRatio="478"/>
  </bookViews>
  <sheets>
    <sheet name="Horas" sheetId="1" r:id="rId1"/>
  </sheets>
  <definedNames>
    <definedName name="_xlnm.Print_Area" localSheetId="0">Horas!$B$6:$K$17</definedName>
  </definedNames>
  <calcPr calcId="125725"/>
</workbook>
</file>

<file path=xl/calcChain.xml><?xml version="1.0" encoding="utf-8"?>
<calcChain xmlns="http://schemas.openxmlformats.org/spreadsheetml/2006/main">
  <c r="K8" i="1"/>
  <c r="K9"/>
  <c r="K10"/>
  <c r="K11"/>
  <c r="K12"/>
  <c r="K13"/>
  <c r="K14"/>
  <c r="K15"/>
  <c r="C7"/>
  <c r="H7"/>
  <c r="K7" s="1"/>
  <c r="H8"/>
  <c r="H9"/>
  <c r="H10"/>
  <c r="H11"/>
  <c r="H12"/>
  <c r="H13"/>
  <c r="H14"/>
  <c r="H15"/>
  <c r="C8"/>
  <c r="C9"/>
  <c r="C10"/>
  <c r="C11"/>
  <c r="C12"/>
  <c r="C13"/>
  <c r="C14"/>
  <c r="C15"/>
  <c r="J16"/>
  <c r="I16"/>
  <c r="H16" l="1"/>
  <c r="K16" s="1"/>
</calcChain>
</file>

<file path=xl/sharedStrings.xml><?xml version="1.0" encoding="utf-8"?>
<sst xmlns="http://schemas.openxmlformats.org/spreadsheetml/2006/main" count="11" uniqueCount="11">
  <si>
    <t>Dia</t>
  </si>
  <si>
    <t>Horas extras</t>
  </si>
  <si>
    <t>Doente</t>
  </si>
  <si>
    <t>Total</t>
  </si>
  <si>
    <t>Dia Semana</t>
  </si>
  <si>
    <t>Entrada manhã</t>
  </si>
  <si>
    <t>Saída manhã</t>
  </si>
  <si>
    <t>Entrada   tarde</t>
  </si>
  <si>
    <t>Saída       tarde</t>
  </si>
  <si>
    <t>Horas do dia</t>
  </si>
  <si>
    <t>Saldo</t>
  </si>
</sst>
</file>

<file path=xl/styles.xml><?xml version="1.0" encoding="utf-8"?>
<styleSheet xmlns="http://schemas.openxmlformats.org/spreadsheetml/2006/main">
  <numFmts count="3">
    <numFmt numFmtId="164" formatCode="ge\r\a\l"/>
    <numFmt numFmtId="165" formatCode="[h]:mm"/>
    <numFmt numFmtId="166" formatCode="dd"/>
  </numFmts>
  <fonts count="6">
    <font>
      <sz val="10"/>
      <name val="Arial"/>
      <charset val="186"/>
    </font>
    <font>
      <sz val="10"/>
      <name val="Century Gothic"/>
      <family val="2"/>
    </font>
    <font>
      <b/>
      <sz val="9"/>
      <color theme="0"/>
      <name val="Century Gothic"/>
      <family val="2"/>
    </font>
    <font>
      <b/>
      <sz val="8"/>
      <color theme="1"/>
      <name val="Century Gothic"/>
      <family val="2"/>
    </font>
    <font>
      <b/>
      <sz val="8"/>
      <name val="Century Gothic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23"/>
      </left>
      <right/>
      <top style="dotted">
        <color indexed="64"/>
      </top>
      <bottom style="medium">
        <color theme="1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theme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theme="1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theme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166" fontId="1" fillId="0" borderId="0" xfId="0" applyNumberFormat="1" applyFont="1" applyAlignment="1" applyProtection="1">
      <alignment horizontal="center"/>
      <protection locked="0"/>
    </xf>
    <xf numFmtId="166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164" fontId="2" fillId="2" borderId="4" xfId="0" applyNumberFormat="1" applyFont="1" applyFill="1" applyBorder="1" applyAlignment="1" applyProtection="1">
      <alignment horizontal="center" vertical="center"/>
      <protection locked="0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5" fontId="3" fillId="3" borderId="5" xfId="0" applyNumberFormat="1" applyFont="1" applyFill="1" applyBorder="1" applyAlignment="1" applyProtection="1">
      <alignment horizontal="center" vertical="center"/>
      <protection locked="0"/>
    </xf>
    <xf numFmtId="165" fontId="4" fillId="4" borderId="5" xfId="0" applyNumberFormat="1" applyFont="1" applyFill="1" applyBorder="1" applyAlignment="1" applyProtection="1">
      <alignment horizontal="center" vertical="center"/>
      <protection locked="0"/>
    </xf>
    <xf numFmtId="165" fontId="4" fillId="3" borderId="5" xfId="0" applyNumberFormat="1" applyFont="1" applyFill="1" applyBorder="1" applyAlignment="1" applyProtection="1">
      <alignment horizontal="center" vertical="center"/>
      <protection locked="0"/>
    </xf>
    <xf numFmtId="165" fontId="4" fillId="3" borderId="5" xfId="0" applyNumberFormat="1" applyFont="1" applyFill="1" applyBorder="1" applyAlignment="1" applyProtection="1">
      <alignment horizontal="center" vertical="center"/>
    </xf>
    <xf numFmtId="165" fontId="4" fillId="5" borderId="5" xfId="0" applyNumberFormat="1" applyFont="1" applyFill="1" applyBorder="1" applyAlignment="1" applyProtection="1">
      <alignment vertical="center"/>
      <protection locked="0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6" xfId="0" applyNumberFormat="1" applyFont="1" applyFill="1" applyBorder="1" applyAlignment="1" applyProtection="1">
      <alignment horizontal="center" vertical="center"/>
      <protection locked="0"/>
    </xf>
    <xf numFmtId="165" fontId="4" fillId="4" borderId="6" xfId="0" applyNumberFormat="1" applyFont="1" applyFill="1" applyBorder="1" applyAlignment="1" applyProtection="1">
      <alignment horizontal="center" vertical="center"/>
      <protection locked="0"/>
    </xf>
    <xf numFmtId="165" fontId="4" fillId="3" borderId="6" xfId="0" applyNumberFormat="1" applyFont="1" applyFill="1" applyBorder="1" applyAlignment="1" applyProtection="1">
      <alignment horizontal="center" vertical="center"/>
    </xf>
    <xf numFmtId="165" fontId="4" fillId="5" borderId="6" xfId="0" applyNumberFormat="1" applyFont="1" applyFill="1" applyBorder="1" applyAlignment="1" applyProtection="1">
      <alignment vertical="center"/>
      <protection locked="0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0" xfId="0" applyNumberFormat="1" applyFont="1" applyFill="1" applyBorder="1" applyAlignment="1" applyProtection="1">
      <alignment horizontal="center" vertical="center"/>
      <protection locked="0"/>
    </xf>
    <xf numFmtId="165" fontId="4" fillId="4" borderId="10" xfId="0" applyNumberFormat="1" applyFont="1" applyFill="1" applyBorder="1" applyAlignment="1" applyProtection="1">
      <alignment horizontal="center" vertical="center"/>
      <protection locked="0"/>
    </xf>
    <xf numFmtId="165" fontId="4" fillId="3" borderId="14" xfId="0" applyNumberFormat="1" applyFont="1" applyFill="1" applyBorder="1" applyAlignment="1" applyProtection="1">
      <alignment horizontal="center" vertical="center"/>
    </xf>
    <xf numFmtId="165" fontId="4" fillId="4" borderId="15" xfId="0" applyNumberFormat="1" applyFont="1" applyFill="1" applyBorder="1" applyAlignment="1" applyProtection="1">
      <alignment horizontal="center" vertical="center"/>
      <protection locked="0"/>
    </xf>
    <xf numFmtId="165" fontId="4" fillId="5" borderId="15" xfId="0" applyNumberFormat="1" applyFont="1" applyFill="1" applyBorder="1" applyAlignment="1" applyProtection="1">
      <alignment vertical="center"/>
      <protection locked="0"/>
    </xf>
    <xf numFmtId="165" fontId="4" fillId="3" borderId="16" xfId="0" applyNumberFormat="1" applyFont="1" applyFill="1" applyBorder="1" applyAlignment="1" applyProtection="1">
      <alignment horizontal="center" vertical="center"/>
    </xf>
    <xf numFmtId="166" fontId="4" fillId="3" borderId="7" xfId="0" applyNumberFormat="1" applyFont="1" applyFill="1" applyBorder="1" applyAlignment="1" applyProtection="1">
      <alignment horizontal="center"/>
      <protection locked="0"/>
    </xf>
    <xf numFmtId="166" fontId="4" fillId="3" borderId="8" xfId="0" applyNumberFormat="1" applyFont="1" applyFill="1" applyBorder="1" applyAlignment="1" applyProtection="1">
      <alignment horizontal="center"/>
      <protection locked="0"/>
    </xf>
    <xf numFmtId="166" fontId="4" fillId="3" borderId="9" xfId="0" applyNumberFormat="1" applyFont="1" applyFill="1" applyBorder="1" applyAlignment="1" applyProtection="1">
      <alignment horizontal="center"/>
      <protection locked="0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96969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315D71"/>
      <rgbColor rgb="00339966"/>
      <rgbColor rgb="00739ED3"/>
      <rgbColor rgb="00ECF5D7"/>
      <rgbColor rgb="00993300"/>
      <rgbColor rgb="00993366"/>
      <rgbColor rgb="00F1F6F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19050</xdr:rowOff>
    </xdr:from>
    <xdr:to>
      <xdr:col>9</xdr:col>
      <xdr:colOff>19050</xdr:colOff>
      <xdr:row>4</xdr:row>
      <xdr:rowOff>57150</xdr:rowOff>
    </xdr:to>
    <xdr:sp macro="" textlink="">
      <xdr:nvSpPr>
        <xdr:cNvPr id="2" name="Retângulo de cantos arredondados 1"/>
        <xdr:cNvSpPr/>
      </xdr:nvSpPr>
      <xdr:spPr>
        <a:xfrm>
          <a:off x="1133475" y="190500"/>
          <a:ext cx="3676650" cy="5524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Planilha de Horas Trabalhadas </a:t>
          </a:r>
          <a:br>
            <a:rPr lang="pt-BR" sz="1100"/>
          </a:br>
          <a:r>
            <a:rPr lang="pt-BR" sz="1100"/>
            <a:t>Ensinando Excel - www.ensinandoexcel.com.br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3"/>
  </sheetPr>
  <dimension ref="B5:K17"/>
  <sheetViews>
    <sheetView showGridLines="0" showZeros="0" tabSelected="1" topLeftCell="A6" zoomScaleNormal="100" workbookViewId="0">
      <selection activeCell="B6" sqref="B6"/>
    </sheetView>
  </sheetViews>
  <sheetFormatPr defaultRowHeight="13.5"/>
  <cols>
    <col min="1" max="1" width="3.140625" style="1" customWidth="1"/>
    <col min="2" max="2" width="6.140625" style="3" customWidth="1"/>
    <col min="3" max="3" width="12" style="1" bestFit="1" customWidth="1"/>
    <col min="4" max="11" width="8.42578125" style="1" customWidth="1"/>
    <col min="12" max="16384" width="9.140625" style="1"/>
  </cols>
  <sheetData>
    <row r="5" spans="2:11" ht="14.25" thickBot="1"/>
    <row r="6" spans="2:11" ht="27.75" thickBot="1">
      <c r="B6" s="4" t="s">
        <v>0</v>
      </c>
      <c r="C6" s="5" t="s">
        <v>4</v>
      </c>
      <c r="D6" s="6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6" t="s">
        <v>1</v>
      </c>
      <c r="J6" s="7" t="s">
        <v>2</v>
      </c>
      <c r="K6" s="8" t="s">
        <v>3</v>
      </c>
    </row>
    <row r="7" spans="2:11">
      <c r="B7" s="27">
        <v>39225</v>
      </c>
      <c r="C7" s="30" t="str">
        <f>TEXT(B7,"dddd")</f>
        <v>terça-feira</v>
      </c>
      <c r="D7" s="10">
        <v>0.375</v>
      </c>
      <c r="E7" s="11">
        <v>0.5</v>
      </c>
      <c r="F7" s="12">
        <v>0.54166666666666663</v>
      </c>
      <c r="G7" s="11">
        <v>0.75</v>
      </c>
      <c r="H7" s="13">
        <f t="shared" ref="H7:H14" si="0">(E7-D7)+(G7-F7)</f>
        <v>0.33333333333333337</v>
      </c>
      <c r="I7" s="11">
        <v>8.3333333333333329E-2</v>
      </c>
      <c r="J7" s="14"/>
      <c r="K7" s="15">
        <f>+H7+I7-J7</f>
        <v>0.41666666666666669</v>
      </c>
    </row>
    <row r="8" spans="2:11">
      <c r="B8" s="28">
        <v>39226</v>
      </c>
      <c r="C8" s="31" t="str">
        <f t="shared" ref="C8:C15" si="1">TEXT(B8,"dddd")</f>
        <v>quarta-feira</v>
      </c>
      <c r="D8" s="16">
        <v>0.375</v>
      </c>
      <c r="E8" s="17">
        <v>0.5</v>
      </c>
      <c r="F8" s="16">
        <v>0.54166666666666663</v>
      </c>
      <c r="G8" s="17">
        <v>0.75</v>
      </c>
      <c r="H8" s="18">
        <f t="shared" si="0"/>
        <v>0.33333333333333337</v>
      </c>
      <c r="I8" s="17">
        <v>0</v>
      </c>
      <c r="J8" s="19"/>
      <c r="K8" s="20">
        <f t="shared" ref="K8:K15" si="2">+H8+I8-J8</f>
        <v>0.33333333333333337</v>
      </c>
    </row>
    <row r="9" spans="2:11">
      <c r="B9" s="28">
        <v>39227</v>
      </c>
      <c r="C9" s="31" t="str">
        <f t="shared" si="1"/>
        <v>quinta-feira</v>
      </c>
      <c r="D9" s="16">
        <v>0.375</v>
      </c>
      <c r="E9" s="17">
        <v>0.5</v>
      </c>
      <c r="F9" s="16">
        <v>0.54166666666666663</v>
      </c>
      <c r="G9" s="17">
        <v>0.75</v>
      </c>
      <c r="H9" s="18">
        <f t="shared" si="0"/>
        <v>0.33333333333333337</v>
      </c>
      <c r="I9" s="17">
        <v>0</v>
      </c>
      <c r="J9" s="19"/>
      <c r="K9" s="20">
        <f t="shared" si="2"/>
        <v>0.33333333333333337</v>
      </c>
    </row>
    <row r="10" spans="2:11">
      <c r="B10" s="28">
        <v>39228</v>
      </c>
      <c r="C10" s="31" t="str">
        <f t="shared" si="1"/>
        <v>sexta-feira</v>
      </c>
      <c r="D10" s="16">
        <v>0.375</v>
      </c>
      <c r="E10" s="17">
        <v>0.5</v>
      </c>
      <c r="F10" s="16">
        <v>0.54166666666666663</v>
      </c>
      <c r="G10" s="17">
        <v>0.75</v>
      </c>
      <c r="H10" s="18">
        <f t="shared" si="0"/>
        <v>0.33333333333333337</v>
      </c>
      <c r="I10" s="17">
        <v>0</v>
      </c>
      <c r="J10" s="19"/>
      <c r="K10" s="20">
        <f t="shared" si="2"/>
        <v>0.33333333333333337</v>
      </c>
    </row>
    <row r="11" spans="2:11">
      <c r="B11" s="28">
        <v>39229</v>
      </c>
      <c r="C11" s="31" t="str">
        <f t="shared" si="1"/>
        <v>sábado</v>
      </c>
      <c r="D11" s="16">
        <v>0.375</v>
      </c>
      <c r="E11" s="17">
        <v>0.5</v>
      </c>
      <c r="F11" s="16">
        <v>0.54166666666666663</v>
      </c>
      <c r="G11" s="17">
        <v>0.75</v>
      </c>
      <c r="H11" s="18">
        <f t="shared" si="0"/>
        <v>0.33333333333333337</v>
      </c>
      <c r="I11" s="17">
        <v>0</v>
      </c>
      <c r="J11" s="19"/>
      <c r="K11" s="20">
        <f t="shared" si="2"/>
        <v>0.33333333333333337</v>
      </c>
    </row>
    <row r="12" spans="2:11">
      <c r="B12" s="28">
        <v>39230</v>
      </c>
      <c r="C12" s="31" t="str">
        <f t="shared" si="1"/>
        <v>domingo</v>
      </c>
      <c r="D12" s="16"/>
      <c r="E12" s="17"/>
      <c r="F12" s="16"/>
      <c r="G12" s="17"/>
      <c r="H12" s="18">
        <f t="shared" si="0"/>
        <v>0</v>
      </c>
      <c r="I12" s="17"/>
      <c r="J12" s="19"/>
      <c r="K12" s="20">
        <f t="shared" si="2"/>
        <v>0</v>
      </c>
    </row>
    <row r="13" spans="2:11">
      <c r="B13" s="28">
        <v>39231</v>
      </c>
      <c r="C13" s="31" t="str">
        <f t="shared" si="1"/>
        <v>segunda-feira</v>
      </c>
      <c r="D13" s="16"/>
      <c r="E13" s="17"/>
      <c r="F13" s="16"/>
      <c r="G13" s="17"/>
      <c r="H13" s="18">
        <f t="shared" si="0"/>
        <v>0</v>
      </c>
      <c r="I13" s="17"/>
      <c r="J13" s="19"/>
      <c r="K13" s="20">
        <f t="shared" si="2"/>
        <v>0</v>
      </c>
    </row>
    <row r="14" spans="2:11">
      <c r="B14" s="28">
        <v>39232</v>
      </c>
      <c r="C14" s="31" t="str">
        <f t="shared" si="1"/>
        <v>terça-feira</v>
      </c>
      <c r="D14" s="16">
        <v>0.375</v>
      </c>
      <c r="E14" s="17">
        <v>0.5</v>
      </c>
      <c r="F14" s="16">
        <v>0.54166666666666663</v>
      </c>
      <c r="G14" s="17">
        <v>0.75</v>
      </c>
      <c r="H14" s="18">
        <f t="shared" si="0"/>
        <v>0.33333333333333337</v>
      </c>
      <c r="I14" s="17">
        <v>0</v>
      </c>
      <c r="J14" s="19"/>
      <c r="K14" s="20">
        <f t="shared" si="2"/>
        <v>0.33333333333333337</v>
      </c>
    </row>
    <row r="15" spans="2:11" ht="14.25" thickBot="1">
      <c r="B15" s="29">
        <v>39233</v>
      </c>
      <c r="C15" s="32" t="str">
        <f t="shared" si="1"/>
        <v>quarta-feira</v>
      </c>
      <c r="D15" s="21">
        <v>0.375</v>
      </c>
      <c r="E15" s="22">
        <v>0.5</v>
      </c>
      <c r="F15" s="21">
        <v>0.54166666666666663</v>
      </c>
      <c r="G15" s="17">
        <v>0.75</v>
      </c>
      <c r="H15" s="18">
        <f>(E15-D15)+(G15-F15)</f>
        <v>0.33333333333333337</v>
      </c>
      <c r="I15" s="17">
        <v>0</v>
      </c>
      <c r="J15" s="19">
        <v>4.1666666666666664E-2</v>
      </c>
      <c r="K15" s="20">
        <f t="shared" si="2"/>
        <v>0.29166666666666669</v>
      </c>
    </row>
    <row r="16" spans="2:11" ht="14.25" thickBot="1">
      <c r="C16" s="2"/>
      <c r="D16" s="2"/>
      <c r="E16" s="2"/>
      <c r="G16" s="9" t="s">
        <v>10</v>
      </c>
      <c r="H16" s="23">
        <f>SUM(H7:H15)</f>
        <v>2.3333333333333339</v>
      </c>
      <c r="I16" s="24">
        <f>SUM(I7:I15)</f>
        <v>8.3333333333333329E-2</v>
      </c>
      <c r="J16" s="25">
        <f>SUM(J7:J15)</f>
        <v>4.1666666666666664E-2</v>
      </c>
      <c r="K16" s="26">
        <f>H16+I16-J16</f>
        <v>2.3750000000000009</v>
      </c>
    </row>
    <row r="17" spans="3:11">
      <c r="C17" s="2"/>
      <c r="D17" s="2"/>
      <c r="E17" s="2"/>
      <c r="F17" s="2"/>
      <c r="G17" s="2"/>
      <c r="H17" s="2"/>
      <c r="I17" s="2"/>
      <c r="J17" s="2"/>
      <c r="K17" s="2"/>
    </row>
  </sheetData>
  <phoneticPr fontId="0" type="noConversion"/>
  <dataValidations disablePrompts="1" count="1">
    <dataValidation type="time" allowBlank="1" showInputMessage="1" showErrorMessage="1" errorTitle="Entrada inválida" error="Digite a hora no formato militar entre 0:00 e 23:59 (1:00, 8:00, 13:00, 20:00, etc.)." sqref="D7:G15">
      <formula1>0</formula1>
      <formula2>0.999305555555556</formula2>
    </dataValidation>
  </dataValidations>
  <pageMargins left="0.5" right="0.5" top="0.75" bottom="0" header="0.5" footer="0"/>
  <pageSetup paperSize="9" orientation="landscape" r:id="rId1"/>
  <headerFooter alignWithMargins="0"/>
  <ignoredErrors>
    <ignoredError sqref="I16:J16 K7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Horas</vt:lpstr>
      <vt:lpstr>Horas!Area_de_impressao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12002706</cp:lastModifiedBy>
  <cp:lastPrinted>2006-01-25T23:41:56Z</cp:lastPrinted>
  <dcterms:created xsi:type="dcterms:W3CDTF">2000-08-25T01:59:39Z</dcterms:created>
  <dcterms:modified xsi:type="dcterms:W3CDTF">2011-05-24T12:54:45Z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TC062071411046</vt:lpwstr>
  </property>
</Properties>
</file>