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4" r:id="rId2"/>
    <sheet name="Plan3" sheetId="3" r:id="rId3"/>
  </sheets>
  <calcPr calcId="125725"/>
  <fileRecoveryPr autoRecover="0"/>
</workbook>
</file>

<file path=xl/calcChain.xml><?xml version="1.0" encoding="utf-8"?>
<calcChain xmlns="http://schemas.openxmlformats.org/spreadsheetml/2006/main">
  <c r="A2" i="4"/>
  <c r="C2" s="1"/>
  <c r="B16" i="3" a="1"/>
  <c r="B21" s="1"/>
  <c r="A16" a="1"/>
  <c r="A19" s="1"/>
  <c r="G2" i="4"/>
  <c r="E2"/>
  <c r="H2"/>
  <c r="F2"/>
  <c r="K14" i="1" l="1"/>
  <c r="K13"/>
  <c r="K12"/>
  <c r="K11"/>
  <c r="A16" i="3"/>
  <c r="A18"/>
  <c r="A17"/>
  <c r="B2" i="4" s="1"/>
  <c r="B16" i="3"/>
  <c r="B18"/>
  <c r="B20"/>
  <c r="B22"/>
  <c r="B17"/>
  <c r="B19"/>
  <c r="K16" i="1" l="1"/>
  <c r="L14"/>
  <c r="L11"/>
  <c r="L12"/>
  <c r="L13"/>
  <c r="B5" i="4"/>
  <c r="L16" i="1" l="1"/>
</calcChain>
</file>

<file path=xl/sharedStrings.xml><?xml version="1.0" encoding="utf-8"?>
<sst xmlns="http://schemas.openxmlformats.org/spreadsheetml/2006/main" count="79" uniqueCount="42">
  <si>
    <t>Site Escolhido</t>
  </si>
  <si>
    <t>Descrição</t>
  </si>
  <si>
    <t xml:space="preserve"> </t>
  </si>
  <si>
    <t>Não alterar os dados abaixo</t>
  </si>
  <si>
    <t>Áreas</t>
  </si>
  <si>
    <t>Cargos</t>
  </si>
  <si>
    <t>Posição Área</t>
  </si>
  <si>
    <t>Relatório Escolhido</t>
  </si>
  <si>
    <t>Jan</t>
  </si>
  <si>
    <t>Fev</t>
  </si>
  <si>
    <t>Mar</t>
  </si>
  <si>
    <t>Abr</t>
  </si>
  <si>
    <t>Total</t>
  </si>
  <si>
    <t>Tapete</t>
  </si>
  <si>
    <t>Sala Visita</t>
  </si>
  <si>
    <t>Sofá</t>
  </si>
  <si>
    <t>Cadeira</t>
  </si>
  <si>
    <t>Televisão</t>
  </si>
  <si>
    <t>Som</t>
  </si>
  <si>
    <t>Cortina</t>
  </si>
  <si>
    <t>Quarto</t>
  </si>
  <si>
    <t>Cama</t>
  </si>
  <si>
    <t>Colchão</t>
  </si>
  <si>
    <t>Chinelo</t>
  </si>
  <si>
    <t>Tênis</t>
  </si>
  <si>
    <t>Meia</t>
  </si>
  <si>
    <t>Banheiro</t>
  </si>
  <si>
    <t>Escova de Dente</t>
  </si>
  <si>
    <t>Sabonete</t>
  </si>
  <si>
    <t>Toalha</t>
  </si>
  <si>
    <t>Pasta de dente</t>
  </si>
  <si>
    <t>Toalha de Rosto</t>
  </si>
  <si>
    <t>Toalha de Banho</t>
  </si>
  <si>
    <t>Papel Higiênico</t>
  </si>
  <si>
    <t>Cozinha</t>
  </si>
  <si>
    <t>Garfo</t>
  </si>
  <si>
    <t>Faca</t>
  </si>
  <si>
    <t>Colher</t>
  </si>
  <si>
    <t>Copo</t>
  </si>
  <si>
    <t>Prato</t>
  </si>
  <si>
    <t>Sala de Visita</t>
  </si>
  <si>
    <t xml:space="preserve">Item 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</si>
</sst>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mmm/yyyy"/>
    <numFmt numFmtId="166" formatCode="mmm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theme="7" tint="0.39991454817346722"/>
      </top>
      <bottom/>
      <diagonal/>
    </border>
    <border>
      <left/>
      <right style="medium">
        <color theme="7" tint="0.39991454817346722"/>
      </right>
      <top style="medium">
        <color theme="7" tint="0.39991454817346722"/>
      </top>
      <bottom/>
      <diagonal/>
    </border>
    <border>
      <left/>
      <right style="medium">
        <color theme="7" tint="0.39991454817346722"/>
      </right>
      <top/>
      <bottom/>
      <diagonal/>
    </border>
    <border>
      <left/>
      <right/>
      <top/>
      <bottom style="medium">
        <color theme="7" tint="0.39991454817346722"/>
      </bottom>
      <diagonal/>
    </border>
    <border>
      <left/>
      <right style="medium">
        <color theme="7" tint="0.39991454817346722"/>
      </right>
      <top/>
      <bottom style="medium">
        <color theme="7" tint="0.39991454817346722"/>
      </bottom>
      <diagonal/>
    </border>
    <border>
      <left style="medium">
        <color theme="7" tint="0.39988402966399123"/>
      </left>
      <right/>
      <top style="medium">
        <color theme="7" tint="0.39991454817346722"/>
      </top>
      <bottom/>
      <diagonal/>
    </border>
    <border>
      <left style="medium">
        <color theme="7" tint="0.39988402966399123"/>
      </left>
      <right/>
      <top/>
      <bottom/>
      <diagonal/>
    </border>
    <border>
      <left style="medium">
        <color theme="7" tint="0.39988402966399123"/>
      </left>
      <right/>
      <top/>
      <bottom style="medium">
        <color theme="7" tint="0.39991454817346722"/>
      </bottom>
      <diagonal/>
    </border>
    <border>
      <left style="medium">
        <color theme="7" tint="0.39994506668294322"/>
      </left>
      <right style="hair">
        <color theme="7" tint="0.39991454817346722"/>
      </right>
      <top style="medium">
        <color theme="7" tint="0.39994506668294322"/>
      </top>
      <bottom style="hair">
        <color theme="7" tint="0.39991454817346722"/>
      </bottom>
      <diagonal/>
    </border>
    <border>
      <left style="hair">
        <color theme="7" tint="0.39991454817346722"/>
      </left>
      <right style="hair">
        <color theme="7" tint="0.39991454817346722"/>
      </right>
      <top style="medium">
        <color theme="7" tint="0.39994506668294322"/>
      </top>
      <bottom style="hair">
        <color theme="7" tint="0.39991454817346722"/>
      </bottom>
      <diagonal/>
    </border>
    <border>
      <left style="hair">
        <color theme="7" tint="0.39991454817346722"/>
      </left>
      <right style="medium">
        <color theme="7" tint="0.39994506668294322"/>
      </right>
      <top style="medium">
        <color theme="7" tint="0.39994506668294322"/>
      </top>
      <bottom style="hair">
        <color theme="7" tint="0.39991454817346722"/>
      </bottom>
      <diagonal/>
    </border>
    <border>
      <left style="medium">
        <color theme="7" tint="0.39994506668294322"/>
      </left>
      <right style="hair">
        <color theme="7" tint="0.39991454817346722"/>
      </right>
      <top style="hair">
        <color theme="7" tint="0.39991454817346722"/>
      </top>
      <bottom style="hair">
        <color theme="7" tint="0.39991454817346722"/>
      </bottom>
      <diagonal/>
    </border>
    <border>
      <left style="hair">
        <color theme="7" tint="0.39991454817346722"/>
      </left>
      <right style="hair">
        <color theme="7" tint="0.39991454817346722"/>
      </right>
      <top style="hair">
        <color theme="7" tint="0.39991454817346722"/>
      </top>
      <bottom style="hair">
        <color theme="7" tint="0.39991454817346722"/>
      </bottom>
      <diagonal/>
    </border>
    <border>
      <left style="hair">
        <color theme="7" tint="0.39991454817346722"/>
      </left>
      <right style="medium">
        <color theme="7" tint="0.39994506668294322"/>
      </right>
      <top style="hair">
        <color theme="7" tint="0.39991454817346722"/>
      </top>
      <bottom style="hair">
        <color theme="7" tint="0.39991454817346722"/>
      </bottom>
      <diagonal/>
    </border>
    <border>
      <left style="medium">
        <color theme="7" tint="0.39994506668294322"/>
      </left>
      <right style="hair">
        <color theme="7" tint="0.39991454817346722"/>
      </right>
      <top style="hair">
        <color theme="7" tint="0.39991454817346722"/>
      </top>
      <bottom style="medium">
        <color theme="7" tint="0.39991454817346722"/>
      </bottom>
      <diagonal/>
    </border>
    <border>
      <left style="hair">
        <color theme="7" tint="0.39991454817346722"/>
      </left>
      <right style="hair">
        <color theme="7" tint="0.39991454817346722"/>
      </right>
      <top style="hair">
        <color theme="7" tint="0.39991454817346722"/>
      </top>
      <bottom style="medium">
        <color theme="7" tint="0.39991454817346722"/>
      </bottom>
      <diagonal/>
    </border>
    <border>
      <left style="hair">
        <color theme="7" tint="0.39991454817346722"/>
      </left>
      <right style="medium">
        <color theme="7" tint="0.39994506668294322"/>
      </right>
      <top style="hair">
        <color theme="7" tint="0.39991454817346722"/>
      </top>
      <bottom style="medium">
        <color theme="7" tint="0.39991454817346722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/>
      <top/>
      <bottom/>
      <diagonal/>
    </border>
    <border>
      <left style="medium">
        <color theme="7" tint="0.39988402966399123"/>
      </left>
      <right style="hair">
        <color theme="7" tint="0.39991454817346722"/>
      </right>
      <top style="medium">
        <color theme="7" tint="0.39988402966399123"/>
      </top>
      <bottom style="hair">
        <color theme="7" tint="0.39991454817346722"/>
      </bottom>
      <diagonal/>
    </border>
    <border>
      <left style="medium">
        <color theme="7" tint="0.39988402966399123"/>
      </left>
      <right style="hair">
        <color theme="7" tint="0.39991454817346722"/>
      </right>
      <top style="hair">
        <color theme="7" tint="0.39991454817346722"/>
      </top>
      <bottom style="hair">
        <color theme="7" tint="0.39991454817346722"/>
      </bottom>
      <diagonal/>
    </border>
    <border>
      <left style="hair">
        <color theme="7" tint="0.39991454817346722"/>
      </left>
      <right style="medium">
        <color theme="7" tint="0.39988402966399123"/>
      </right>
      <top style="hair">
        <color theme="7" tint="0.39991454817346722"/>
      </top>
      <bottom style="hair">
        <color theme="7" tint="0.39991454817346722"/>
      </bottom>
      <diagonal/>
    </border>
    <border>
      <left style="medium">
        <color theme="7" tint="0.39988402966399123"/>
      </left>
      <right style="hair">
        <color theme="7" tint="0.39991454817346722"/>
      </right>
      <top style="hair">
        <color theme="7" tint="0.39991454817346722"/>
      </top>
      <bottom style="medium">
        <color theme="7" tint="0.39988402966399123"/>
      </bottom>
      <diagonal/>
    </border>
    <border>
      <left style="hair">
        <color theme="7" tint="0.39991454817346722"/>
      </left>
      <right style="hair">
        <color theme="7" tint="0.39991454817346722"/>
      </right>
      <top style="hair">
        <color theme="7" tint="0.39991454817346722"/>
      </top>
      <bottom style="medium">
        <color theme="7" tint="0.39988402966399123"/>
      </bottom>
      <diagonal/>
    </border>
    <border>
      <left style="hair">
        <color theme="7" tint="0.39991454817346722"/>
      </left>
      <right style="medium">
        <color theme="7" tint="0.39988402966399123"/>
      </right>
      <top style="hair">
        <color theme="7" tint="0.39991454817346722"/>
      </top>
      <bottom style="medium">
        <color theme="7" tint="0.39988402966399123"/>
      </bottom>
      <diagonal/>
    </border>
    <border>
      <left style="hair">
        <color rgb="FFFF000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left" indent="4"/>
    </xf>
    <xf numFmtId="43" fontId="0" fillId="2" borderId="9" xfId="1" applyFont="1" applyFill="1" applyBorder="1"/>
    <xf numFmtId="43" fontId="0" fillId="2" borderId="10" xfId="1" applyFont="1" applyFill="1" applyBorder="1"/>
    <xf numFmtId="43" fontId="0" fillId="2" borderId="11" xfId="1" applyFont="1" applyFill="1" applyBorder="1"/>
    <xf numFmtId="43" fontId="0" fillId="3" borderId="12" xfId="1" applyFont="1" applyFill="1" applyBorder="1"/>
    <xf numFmtId="43" fontId="0" fillId="3" borderId="13" xfId="1" applyFont="1" applyFill="1" applyBorder="1"/>
    <xf numFmtId="43" fontId="0" fillId="3" borderId="14" xfId="1" applyFont="1" applyFill="1" applyBorder="1"/>
    <xf numFmtId="43" fontId="0" fillId="2" borderId="12" xfId="1" applyFont="1" applyFill="1" applyBorder="1"/>
    <xf numFmtId="43" fontId="0" fillId="2" borderId="13" xfId="1" applyFont="1" applyFill="1" applyBorder="1"/>
    <xf numFmtId="43" fontId="0" fillId="2" borderId="14" xfId="1" applyFont="1" applyFill="1" applyBorder="1"/>
    <xf numFmtId="43" fontId="0" fillId="3" borderId="15" xfId="1" applyFont="1" applyFill="1" applyBorder="1"/>
    <xf numFmtId="43" fontId="0" fillId="3" borderId="16" xfId="1" applyFont="1" applyFill="1" applyBorder="1"/>
    <xf numFmtId="43" fontId="0" fillId="3" borderId="17" xfId="1" applyFont="1" applyFill="1" applyBorder="1"/>
    <xf numFmtId="0" fontId="0" fillId="0" borderId="18" xfId="0" applyBorder="1"/>
    <xf numFmtId="165" fontId="0" fillId="0" borderId="18" xfId="0" applyNumberFormat="1" applyBorder="1" applyAlignment="1">
      <alignment horizontal="center"/>
    </xf>
    <xf numFmtId="164" fontId="0" fillId="0" borderId="18" xfId="1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19" xfId="0" applyBorder="1"/>
    <xf numFmtId="0" fontId="2" fillId="0" borderId="19" xfId="0" applyFont="1" applyBorder="1" applyAlignment="1">
      <alignment horizontal="centerContinuous"/>
    </xf>
    <xf numFmtId="0" fontId="0" fillId="0" borderId="0" xfId="0" applyAlignment="1">
      <alignment horizontal="centerContinuous"/>
    </xf>
    <xf numFmtId="166" fontId="0" fillId="0" borderId="18" xfId="0" applyNumberFormat="1" applyBorder="1" applyAlignment="1">
      <alignment horizontal="center"/>
    </xf>
    <xf numFmtId="43" fontId="0" fillId="2" borderId="20" xfId="1" applyFont="1" applyFill="1" applyBorder="1"/>
    <xf numFmtId="43" fontId="0" fillId="3" borderId="21" xfId="1" applyFont="1" applyFill="1" applyBorder="1"/>
    <xf numFmtId="43" fontId="0" fillId="2" borderId="21" xfId="1" applyFont="1" applyFill="1" applyBorder="1"/>
    <xf numFmtId="43" fontId="0" fillId="3" borderId="23" xfId="1" applyFont="1" applyFill="1" applyBorder="1"/>
    <xf numFmtId="164" fontId="0" fillId="2" borderId="13" xfId="1" applyNumberFormat="1" applyFont="1" applyFill="1" applyBorder="1" applyAlignment="1"/>
    <xf numFmtId="164" fontId="0" fillId="3" borderId="13" xfId="1" applyNumberFormat="1" applyFont="1" applyFill="1" applyBorder="1"/>
    <xf numFmtId="164" fontId="0" fillId="2" borderId="13" xfId="1" applyNumberFormat="1" applyFont="1" applyFill="1" applyBorder="1" applyAlignment="1">
      <alignment horizontal="centerContinuous"/>
    </xf>
    <xf numFmtId="164" fontId="0" fillId="3" borderId="24" xfId="1" applyNumberFormat="1" applyFont="1" applyFill="1" applyBorder="1"/>
    <xf numFmtId="10" fontId="0" fillId="2" borderId="22" xfId="2" applyNumberFormat="1" applyFont="1" applyFill="1" applyBorder="1" applyAlignment="1">
      <alignment horizontal="center"/>
    </xf>
    <xf numFmtId="10" fontId="0" fillId="3" borderId="22" xfId="2" applyNumberFormat="1" applyFont="1" applyFill="1" applyBorder="1" applyAlignment="1">
      <alignment horizontal="center"/>
    </xf>
    <xf numFmtId="10" fontId="0" fillId="3" borderId="25" xfId="2" applyNumberFormat="1" applyFont="1" applyFill="1" applyBorder="1" applyAlignment="1">
      <alignment horizontal="center"/>
    </xf>
    <xf numFmtId="0" fontId="0" fillId="0" borderId="18" xfId="0" applyFill="1" applyBorder="1"/>
    <xf numFmtId="164" fontId="0" fillId="0" borderId="26" xfId="1" applyNumberFormat="1" applyFont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5" borderId="18" xfId="0" applyFill="1" applyBorder="1" applyAlignment="1">
      <alignment horizontal="center"/>
    </xf>
  </cellXfs>
  <cellStyles count="3"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  <colors>
    <mruColors>
      <color rgb="FFF3F3F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autoTitleDeleted val="1"/>
    <c:plotArea>
      <c:layout/>
      <c:pieChart>
        <c:varyColors val="1"/>
        <c:ser>
          <c:idx val="0"/>
          <c:order val="0"/>
          <c:dLbls>
            <c:showCatName val="1"/>
            <c:showLeaderLines val="1"/>
          </c:dLbls>
          <c:cat>
            <c:numRef>
              <c:f>Plan2!$E$1:$H$1</c:f>
              <c:numCache>
                <c:formatCode>mmm</c:formatCode>
                <c:ptCount val="4"/>
                <c:pt idx="0">
                  <c:v>36892</c:v>
                </c:pt>
                <c:pt idx="1">
                  <c:v>36923</c:v>
                </c:pt>
                <c:pt idx="2">
                  <c:v>40603</c:v>
                </c:pt>
                <c:pt idx="3">
                  <c:v>40634</c:v>
                </c:pt>
              </c:numCache>
            </c:numRef>
          </c:cat>
          <c:val>
            <c:numRef>
              <c:f>Plan2!$E$2:$H$2</c:f>
              <c:numCache>
                <c:formatCode>_(* #,##0_);_(* \(#,##0\);_(* "-"??_);_(@_)</c:formatCode>
                <c:ptCount val="4"/>
                <c:pt idx="0">
                  <c:v>29570</c:v>
                </c:pt>
                <c:pt idx="1">
                  <c:v>29524</c:v>
                </c:pt>
                <c:pt idx="2">
                  <c:v>30088</c:v>
                </c:pt>
                <c:pt idx="3">
                  <c:v>30698</c:v>
                </c:pt>
              </c:numCache>
            </c:numRef>
          </c:val>
        </c:ser>
        <c:firstSliceAng val="0"/>
      </c:pieChart>
      <c:spPr>
        <a:solidFill>
          <a:schemeClr val="accent4">
            <a:lumMod val="20000"/>
            <a:lumOff val="80000"/>
          </a:schemeClr>
        </a:solidFill>
        <a:ln>
          <a:noFill/>
        </a:ln>
      </c:spPr>
    </c:plotArea>
    <c:plotVisOnly val="1"/>
    <c:dispBlanksAs val="zero"/>
  </c:chart>
  <c:spPr>
    <a:solidFill>
      <a:schemeClr val="accent4">
        <a:lumMod val="20000"/>
        <a:lumOff val="80000"/>
      </a:schemeClr>
    </a:solidFill>
    <a:ln>
      <a:solidFill>
        <a:schemeClr val="accent4">
          <a:lumMod val="20000"/>
          <a:lumOff val="80000"/>
        </a:schemeClr>
      </a:solidFill>
    </a:ln>
  </c:spPr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Plan2!$E$1:$H$1</c:f>
              <c:strCache>
                <c:ptCount val="1"/>
                <c:pt idx="0">
                  <c:v>jan fev mar abr</c:v>
                </c:pt>
              </c:strCache>
            </c:strRef>
          </c:tx>
          <c:marker>
            <c:symbol val="diamond"/>
            <c:size val="2"/>
            <c:spPr>
              <a:ln w="3175"/>
            </c:spPr>
          </c:marker>
          <c:cat>
            <c:numRef>
              <c:f>Plan2!$E$1:$H$1</c:f>
              <c:numCache>
                <c:formatCode>mmm</c:formatCode>
                <c:ptCount val="4"/>
                <c:pt idx="0">
                  <c:v>36892</c:v>
                </c:pt>
                <c:pt idx="1">
                  <c:v>36923</c:v>
                </c:pt>
                <c:pt idx="2">
                  <c:v>40603</c:v>
                </c:pt>
                <c:pt idx="3">
                  <c:v>40634</c:v>
                </c:pt>
              </c:numCache>
            </c:numRef>
          </c:cat>
          <c:val>
            <c:numRef>
              <c:f>Plan2!$E$2:$H$2</c:f>
              <c:numCache>
                <c:formatCode>_(* #,##0_);_(* \(#,##0\);_(* "-"??_);_(@_)</c:formatCode>
                <c:ptCount val="4"/>
                <c:pt idx="0">
                  <c:v>29570</c:v>
                </c:pt>
                <c:pt idx="1">
                  <c:v>29524</c:v>
                </c:pt>
                <c:pt idx="2">
                  <c:v>30088</c:v>
                </c:pt>
                <c:pt idx="3">
                  <c:v>30698</c:v>
                </c:pt>
              </c:numCache>
            </c:numRef>
          </c:val>
        </c:ser>
        <c:marker val="1"/>
        <c:axId val="79969280"/>
        <c:axId val="79983744"/>
      </c:lineChart>
      <c:dateAx>
        <c:axId val="79969280"/>
        <c:scaling>
          <c:orientation val="minMax"/>
        </c:scaling>
        <c:delete val="1"/>
        <c:axPos val="b"/>
        <c:numFmt formatCode="mmm" sourceLinked="1"/>
        <c:tickLblPos val="none"/>
        <c:crossAx val="79983744"/>
        <c:crosses val="autoZero"/>
        <c:auto val="1"/>
        <c:lblOffset val="100"/>
      </c:dateAx>
      <c:valAx>
        <c:axId val="79983744"/>
        <c:scaling>
          <c:orientation val="minMax"/>
        </c:scaling>
        <c:delete val="1"/>
        <c:axPos val="l"/>
        <c:numFmt formatCode="_(* #,##0_);_(* \(#,##0\);_(* &quot;-&quot;??_);_(@_)" sourceLinked="1"/>
        <c:tickLblPos val="none"/>
        <c:crossAx val="79969280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  <a:ln>
          <a:noFill/>
        </a:ln>
      </c:spPr>
    </c:plotArea>
    <c:plotVisOnly val="1"/>
    <c:dispBlanksAs val="zero"/>
  </c:chart>
  <c:spPr>
    <a:solidFill>
      <a:schemeClr val="accent4">
        <a:lumMod val="20000"/>
        <a:lumOff val="80000"/>
      </a:schemeClr>
    </a:solidFill>
    <a:ln>
      <a:solidFill>
        <a:schemeClr val="accent4">
          <a:lumMod val="20000"/>
          <a:lumOff val="80000"/>
        </a:schemeClr>
      </a:solidFill>
    </a:ln>
  </c:sp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barChart>
        <c:barDir val="col"/>
        <c:grouping val="clustered"/>
        <c:ser>
          <c:idx val="0"/>
          <c:order val="0"/>
          <c:tx>
            <c:strRef>
              <c:f>Plan2!$E$1</c:f>
              <c:strCache>
                <c:ptCount val="1"/>
                <c:pt idx="0">
                  <c:v>jan</c:v>
                </c:pt>
              </c:strCache>
            </c:strRef>
          </c:tx>
          <c:dLbls>
            <c:showSerName val="1"/>
          </c:dLbls>
          <c:val>
            <c:numRef>
              <c:f>Plan2!$E$2</c:f>
              <c:numCache>
                <c:formatCode>_(* #,##0_);_(* \(#,##0\);_(* "-"??_);_(@_)</c:formatCode>
                <c:ptCount val="1"/>
                <c:pt idx="0">
                  <c:v>29570</c:v>
                </c:pt>
              </c:numCache>
            </c:numRef>
          </c:val>
        </c:ser>
        <c:ser>
          <c:idx val="1"/>
          <c:order val="1"/>
          <c:tx>
            <c:strRef>
              <c:f>Plan2!$F$1</c:f>
              <c:strCache>
                <c:ptCount val="1"/>
                <c:pt idx="0">
                  <c:v>fev</c:v>
                </c:pt>
              </c:strCache>
            </c:strRef>
          </c:tx>
          <c:dLbls>
            <c:showSerName val="1"/>
          </c:dLbls>
          <c:val>
            <c:numRef>
              <c:f>Plan2!$F$2</c:f>
              <c:numCache>
                <c:formatCode>_(* #,##0_);_(* \(#,##0\);_(* "-"??_);_(@_)</c:formatCode>
                <c:ptCount val="1"/>
                <c:pt idx="0">
                  <c:v>29524</c:v>
                </c:pt>
              </c:numCache>
            </c:numRef>
          </c:val>
        </c:ser>
        <c:ser>
          <c:idx val="2"/>
          <c:order val="2"/>
          <c:tx>
            <c:strRef>
              <c:f>Plan2!$G$1</c:f>
              <c:strCache>
                <c:ptCount val="1"/>
                <c:pt idx="0">
                  <c:v>mar</c:v>
                </c:pt>
              </c:strCache>
            </c:strRef>
          </c:tx>
          <c:dLbls>
            <c:showSerName val="1"/>
          </c:dLbls>
          <c:val>
            <c:numRef>
              <c:f>Plan2!$G$2</c:f>
              <c:numCache>
                <c:formatCode>_(* #,##0_);_(* \(#,##0\);_(* "-"??_);_(@_)</c:formatCode>
                <c:ptCount val="1"/>
                <c:pt idx="0">
                  <c:v>30088</c:v>
                </c:pt>
              </c:numCache>
            </c:numRef>
          </c:val>
        </c:ser>
        <c:ser>
          <c:idx val="3"/>
          <c:order val="3"/>
          <c:tx>
            <c:strRef>
              <c:f>Plan2!$H$1</c:f>
              <c:strCache>
                <c:ptCount val="1"/>
                <c:pt idx="0">
                  <c:v>abr</c:v>
                </c:pt>
              </c:strCache>
            </c:strRef>
          </c:tx>
          <c:dLbls>
            <c:showSerName val="1"/>
          </c:dLbls>
          <c:val>
            <c:numRef>
              <c:f>Plan2!$H$2</c:f>
              <c:numCache>
                <c:formatCode>_(* #,##0_);_(* \(#,##0\);_(* "-"??_);_(@_)</c:formatCode>
                <c:ptCount val="1"/>
                <c:pt idx="0">
                  <c:v>30698</c:v>
                </c:pt>
              </c:numCache>
            </c:numRef>
          </c:val>
        </c:ser>
        <c:axId val="80035840"/>
        <c:axId val="80037376"/>
      </c:barChart>
      <c:catAx>
        <c:axId val="80035840"/>
        <c:scaling>
          <c:orientation val="minMax"/>
        </c:scaling>
        <c:delete val="1"/>
        <c:axPos val="b"/>
        <c:tickLblPos val="none"/>
        <c:crossAx val="80037376"/>
        <c:crosses val="autoZero"/>
        <c:auto val="1"/>
        <c:lblAlgn val="ctr"/>
        <c:lblOffset val="100"/>
      </c:catAx>
      <c:valAx>
        <c:axId val="80037376"/>
        <c:scaling>
          <c:orientation val="minMax"/>
        </c:scaling>
        <c:delete val="1"/>
        <c:axPos val="l"/>
        <c:numFmt formatCode="_(* #,##0_);_(* \(#,##0\);_(* &quot;-&quot;??_);_(@_)" sourceLinked="1"/>
        <c:tickLblPos val="none"/>
        <c:crossAx val="80035840"/>
        <c:crosses val="autoZero"/>
        <c:crossBetween val="between"/>
      </c:valAx>
      <c:spPr>
        <a:solidFill>
          <a:schemeClr val="accent4">
            <a:lumMod val="20000"/>
            <a:lumOff val="80000"/>
          </a:schemeClr>
        </a:solidFill>
      </c:spPr>
    </c:plotArea>
    <c:plotVisOnly val="1"/>
  </c:chart>
  <c:spPr>
    <a:solidFill>
      <a:schemeClr val="accent4">
        <a:lumMod val="20000"/>
        <a:lumOff val="80000"/>
      </a:schemeClr>
    </a:solidFill>
  </c:spPr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152401</xdr:colOff>
      <xdr:row>1</xdr:row>
      <xdr:rowOff>142875</xdr:rowOff>
    </xdr:from>
    <xdr:to>
      <xdr:col>3</xdr:col>
      <xdr:colOff>695325</xdr:colOff>
      <xdr:row>2</xdr:row>
      <xdr:rowOff>123825</xdr:rowOff>
    </xdr:to>
    <xdr:sp macro="" textlink="Plan2!B7">
      <xdr:nvSpPr>
        <xdr:cNvPr id="2" name="Arredondar Retângulo no Mesmo Canto Lateral 1"/>
        <xdr:cNvSpPr/>
      </xdr:nvSpPr>
      <xdr:spPr>
        <a:xfrm>
          <a:off x="152401" y="190500"/>
          <a:ext cx="2019299" cy="180975"/>
        </a:xfrm>
        <a:prstGeom prst="round2Same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fld id="{4599ECA2-D54C-4585-9F58-E818FC432F84}" type="TxLink">
            <a:rPr lang="pt-BR" sz="1000"/>
            <a:pPr algn="ctr"/>
            <a:t>jan/2001</a:t>
          </a:fld>
          <a:endParaRPr lang="pt-BR" sz="1000"/>
        </a:p>
      </xdr:txBody>
    </xdr:sp>
    <xdr:clientData/>
  </xdr:twoCellAnchor>
  <xdr:twoCellAnchor editAs="absolute">
    <xdr:from>
      <xdr:col>4</xdr:col>
      <xdr:colOff>142875</xdr:colOff>
      <xdr:row>1</xdr:row>
      <xdr:rowOff>142875</xdr:rowOff>
    </xdr:from>
    <xdr:to>
      <xdr:col>7</xdr:col>
      <xdr:colOff>609599</xdr:colOff>
      <xdr:row>2</xdr:row>
      <xdr:rowOff>123825</xdr:rowOff>
    </xdr:to>
    <xdr:sp macro="" textlink="">
      <xdr:nvSpPr>
        <xdr:cNvPr id="7" name="Arredondar Retângulo no Mesmo Canto Lateral 6"/>
        <xdr:cNvSpPr/>
      </xdr:nvSpPr>
      <xdr:spPr>
        <a:xfrm>
          <a:off x="2324100" y="190500"/>
          <a:ext cx="1847849" cy="180975"/>
        </a:xfrm>
        <a:prstGeom prst="round2Same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/>
            <a:t>Teste</a:t>
          </a:r>
        </a:p>
      </xdr:txBody>
    </xdr:sp>
    <xdr:clientData/>
  </xdr:twoCellAnchor>
  <xdr:twoCellAnchor editAs="absolute">
    <xdr:from>
      <xdr:col>8</xdr:col>
      <xdr:colOff>133350</xdr:colOff>
      <xdr:row>1</xdr:row>
      <xdr:rowOff>142875</xdr:rowOff>
    </xdr:from>
    <xdr:to>
      <xdr:col>12</xdr:col>
      <xdr:colOff>0</xdr:colOff>
      <xdr:row>2</xdr:row>
      <xdr:rowOff>133350</xdr:rowOff>
    </xdr:to>
    <xdr:sp macro="" textlink="">
      <xdr:nvSpPr>
        <xdr:cNvPr id="8" name="Arredondar Retângulo no Mesmo Canto Lateral 7"/>
        <xdr:cNvSpPr/>
      </xdr:nvSpPr>
      <xdr:spPr>
        <a:xfrm>
          <a:off x="4305300" y="190500"/>
          <a:ext cx="2047875" cy="190500"/>
        </a:xfrm>
        <a:prstGeom prst="round2Same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/>
            <a:t>Teste</a:t>
          </a:r>
        </a:p>
      </xdr:txBody>
    </xdr:sp>
    <xdr:clientData/>
  </xdr:twoCellAnchor>
  <xdr:twoCellAnchor editAs="absolute">
    <xdr:from>
      <xdr:col>1</xdr:col>
      <xdr:colOff>66675</xdr:colOff>
      <xdr:row>9</xdr:row>
      <xdr:rowOff>47625</xdr:rowOff>
    </xdr:from>
    <xdr:to>
      <xdr:col>3</xdr:col>
      <xdr:colOff>600074</xdr:colOff>
      <xdr:row>10</xdr:row>
      <xdr:rowOff>28575</xdr:rowOff>
    </xdr:to>
    <xdr:sp macro="" textlink="">
      <xdr:nvSpPr>
        <xdr:cNvPr id="26" name="Arredondar Retângulo no Mesmo Canto Lateral 25"/>
        <xdr:cNvSpPr/>
      </xdr:nvSpPr>
      <xdr:spPr>
        <a:xfrm>
          <a:off x="228600" y="1638300"/>
          <a:ext cx="1847849" cy="180975"/>
        </a:xfrm>
        <a:prstGeom prst="round2Same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/>
            <a:t>Relatório</a:t>
          </a:r>
        </a:p>
      </xdr:txBody>
    </xdr:sp>
    <xdr:clientData/>
  </xdr:twoCellAnchor>
  <xdr:twoCellAnchor editAs="absolute">
    <xdr:from>
      <xdr:col>5</xdr:col>
      <xdr:colOff>9525</xdr:colOff>
      <xdr:row>9</xdr:row>
      <xdr:rowOff>57150</xdr:rowOff>
    </xdr:from>
    <xdr:to>
      <xdr:col>8</xdr:col>
      <xdr:colOff>28574</xdr:colOff>
      <xdr:row>10</xdr:row>
      <xdr:rowOff>66675</xdr:rowOff>
    </xdr:to>
    <xdr:sp macro="" textlink="">
      <xdr:nvSpPr>
        <xdr:cNvPr id="27" name="Arredondar Retângulo no Mesmo Canto Lateral 26"/>
        <xdr:cNvSpPr/>
      </xdr:nvSpPr>
      <xdr:spPr>
        <a:xfrm>
          <a:off x="2352675" y="1647825"/>
          <a:ext cx="1847849" cy="209550"/>
        </a:xfrm>
        <a:prstGeom prst="round2Same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/>
            <a:t>Itens</a:t>
          </a:r>
        </a:p>
      </xdr:txBody>
    </xdr:sp>
    <xdr:clientData/>
  </xdr:twoCellAnchor>
  <xdr:twoCellAnchor editAs="absolute">
    <xdr:from>
      <xdr:col>8</xdr:col>
      <xdr:colOff>142875</xdr:colOff>
      <xdr:row>9</xdr:row>
      <xdr:rowOff>28575</xdr:rowOff>
    </xdr:from>
    <xdr:to>
      <xdr:col>12</xdr:col>
      <xdr:colOff>0</xdr:colOff>
      <xdr:row>10</xdr:row>
      <xdr:rowOff>38100</xdr:rowOff>
    </xdr:to>
    <xdr:sp macro="" textlink="">
      <xdr:nvSpPr>
        <xdr:cNvPr id="28" name="Arredondar Retângulo no Mesmo Canto Lateral 27"/>
        <xdr:cNvSpPr/>
      </xdr:nvSpPr>
      <xdr:spPr>
        <a:xfrm>
          <a:off x="4314825" y="1619250"/>
          <a:ext cx="2038350" cy="209550"/>
        </a:xfrm>
        <a:prstGeom prst="round2Same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000"/>
            <a:t>Valores</a:t>
          </a:r>
        </a:p>
      </xdr:txBody>
    </xdr:sp>
    <xdr:clientData/>
  </xdr:twoCellAnchor>
  <xdr:twoCellAnchor>
    <xdr:from>
      <xdr:col>1</xdr:col>
      <xdr:colOff>47625</xdr:colOff>
      <xdr:row>3</xdr:row>
      <xdr:rowOff>19050</xdr:rowOff>
    </xdr:from>
    <xdr:to>
      <xdr:col>3</xdr:col>
      <xdr:colOff>619125</xdr:colOff>
      <xdr:row>8</xdr:row>
      <xdr:rowOff>142875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</xdr:colOff>
      <xdr:row>2</xdr:row>
      <xdr:rowOff>171450</xdr:rowOff>
    </xdr:from>
    <xdr:to>
      <xdr:col>7</xdr:col>
      <xdr:colOff>514350</xdr:colOff>
      <xdr:row>8</xdr:row>
      <xdr:rowOff>104775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38100</xdr:colOff>
      <xdr:row>2</xdr:row>
      <xdr:rowOff>171450</xdr:rowOff>
    </xdr:from>
    <xdr:to>
      <xdr:col>11</xdr:col>
      <xdr:colOff>609600</xdr:colOff>
      <xdr:row>8</xdr:row>
      <xdr:rowOff>152400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6"/>
  <sheetViews>
    <sheetView showGridLines="0" tabSelected="1" workbookViewId="0">
      <selection activeCell="G20" sqref="G20"/>
    </sheetView>
  </sheetViews>
  <sheetFormatPr defaultRowHeight="15"/>
  <cols>
    <col min="1" max="1" width="2.42578125" customWidth="1"/>
    <col min="3" max="4" width="10.5703125" bestFit="1" customWidth="1"/>
    <col min="5" max="5" width="2.42578125" customWidth="1"/>
    <col min="9" max="9" width="2.42578125" customWidth="1"/>
    <col min="11" max="12" width="10.5703125" bestFit="1" customWidth="1"/>
    <col min="13" max="13" width="2.42578125" customWidth="1"/>
  </cols>
  <sheetData>
    <row r="1" spans="2:12" ht="3.75" customHeight="1"/>
    <row r="2" spans="2:12" ht="15.75" thickBot="1"/>
    <row r="3" spans="2:12">
      <c r="B3" s="7"/>
      <c r="C3" s="2"/>
      <c r="D3" s="3"/>
      <c r="F3" s="7"/>
      <c r="G3" s="2"/>
      <c r="H3" s="3"/>
      <c r="J3" s="7"/>
      <c r="K3" s="2"/>
      <c r="L3" s="3"/>
    </row>
    <row r="4" spans="2:12">
      <c r="B4" s="8"/>
      <c r="C4" s="1"/>
      <c r="D4" s="4"/>
      <c r="F4" s="8"/>
      <c r="G4" s="1"/>
      <c r="H4" s="4"/>
      <c r="J4" s="8"/>
      <c r="K4" s="1"/>
      <c r="L4" s="4"/>
    </row>
    <row r="5" spans="2:12">
      <c r="B5" s="10"/>
      <c r="C5" s="1"/>
      <c r="D5" s="4"/>
      <c r="F5" s="10"/>
      <c r="G5" s="1"/>
      <c r="H5" s="4"/>
      <c r="J5" s="10"/>
      <c r="K5" s="1"/>
      <c r="L5" s="4"/>
    </row>
    <row r="6" spans="2:12">
      <c r="B6" s="10"/>
      <c r="C6" s="1"/>
      <c r="D6" s="4"/>
      <c r="F6" s="10"/>
      <c r="G6" s="1"/>
      <c r="H6" s="4"/>
      <c r="J6" s="10"/>
      <c r="K6" s="1"/>
      <c r="L6" s="4"/>
    </row>
    <row r="7" spans="2:12">
      <c r="B7" s="10"/>
      <c r="C7" s="1"/>
      <c r="D7" s="4"/>
      <c r="F7" s="10"/>
      <c r="G7" s="1"/>
      <c r="H7" s="4"/>
      <c r="J7" s="10"/>
      <c r="K7" s="1"/>
      <c r="L7" s="4"/>
    </row>
    <row r="8" spans="2:12">
      <c r="B8" s="8"/>
      <c r="C8" s="1"/>
      <c r="D8" s="4"/>
      <c r="F8" s="8"/>
      <c r="G8" s="1"/>
      <c r="H8" s="4"/>
      <c r="J8" s="8"/>
      <c r="K8" s="1"/>
      <c r="L8" s="4"/>
    </row>
    <row r="9" spans="2:12" ht="15.75" thickBot="1">
      <c r="B9" s="9"/>
      <c r="C9" s="5"/>
      <c r="D9" s="6"/>
      <c r="F9" s="9"/>
      <c r="G9" s="5"/>
      <c r="H9" s="6"/>
      <c r="J9" s="9"/>
      <c r="K9" s="5"/>
      <c r="L9" s="6"/>
    </row>
    <row r="10" spans="2:12" ht="15.75" thickBot="1">
      <c r="F10">
        <v>5</v>
      </c>
    </row>
    <row r="11" spans="2:12">
      <c r="B11" s="11"/>
      <c r="C11" s="12"/>
      <c r="D11" s="13"/>
      <c r="F11" s="11"/>
      <c r="G11" s="12"/>
      <c r="H11" s="13"/>
      <c r="J11" s="33" t="s">
        <v>8</v>
      </c>
      <c r="K11" s="37">
        <f ca="1">Plan2!E2</f>
        <v>29570</v>
      </c>
      <c r="L11" s="41">
        <f ca="1">K11/SUM($K$11:$K$15)</f>
        <v>0.24666332999666332</v>
      </c>
    </row>
    <row r="12" spans="2:12">
      <c r="B12" s="14"/>
      <c r="C12" s="15"/>
      <c r="D12" s="16"/>
      <c r="F12" s="14"/>
      <c r="G12" s="15"/>
      <c r="H12" s="16"/>
      <c r="J12" s="34" t="s">
        <v>9</v>
      </c>
      <c r="K12" s="38">
        <f ca="1">Plan2!F2</f>
        <v>29524</v>
      </c>
      <c r="L12" s="42">
        <f ca="1">K12/SUM($K$11:$K$15)</f>
        <v>0.24627961294627962</v>
      </c>
    </row>
    <row r="13" spans="2:12">
      <c r="B13" s="17"/>
      <c r="C13" s="18"/>
      <c r="D13" s="19"/>
      <c r="F13" s="17"/>
      <c r="G13" s="18"/>
      <c r="H13" s="19"/>
      <c r="J13" s="35" t="s">
        <v>10</v>
      </c>
      <c r="K13" s="37">
        <f ca="1">Plan2!G2</f>
        <v>30088</v>
      </c>
      <c r="L13" s="41">
        <f ca="1">K13/SUM($K$11:$K$15)</f>
        <v>0.25098431765098433</v>
      </c>
    </row>
    <row r="14" spans="2:12">
      <c r="B14" s="14"/>
      <c r="C14" s="15"/>
      <c r="D14" s="16"/>
      <c r="F14" s="14"/>
      <c r="G14" s="15"/>
      <c r="H14" s="16"/>
      <c r="J14" s="34" t="s">
        <v>11</v>
      </c>
      <c r="K14" s="38">
        <f ca="1">Plan2!H2</f>
        <v>30698</v>
      </c>
      <c r="L14" s="42">
        <f ca="1">K14/SUM($K$11:$K$15)</f>
        <v>0.25607273940607272</v>
      </c>
    </row>
    <row r="15" spans="2:12">
      <c r="B15" s="17"/>
      <c r="C15" s="18"/>
      <c r="D15" s="19"/>
      <c r="F15" s="17"/>
      <c r="G15" s="18"/>
      <c r="H15" s="19"/>
      <c r="J15" s="35"/>
      <c r="K15" s="39"/>
      <c r="L15" s="41"/>
    </row>
    <row r="16" spans="2:12" ht="15.75" thickBot="1">
      <c r="B16" s="20"/>
      <c r="C16" s="21"/>
      <c r="D16" s="22"/>
      <c r="F16" s="20"/>
      <c r="G16" s="21"/>
      <c r="H16" s="22"/>
      <c r="J16" s="36" t="s">
        <v>12</v>
      </c>
      <c r="K16" s="40">
        <f ca="1">SUM(K11:K15)</f>
        <v>119880</v>
      </c>
      <c r="L16" s="43">
        <f ca="1">SUM(L11:L15)</f>
        <v>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>
      <selection activeCell="C22" sqref="C22"/>
    </sheetView>
  </sheetViews>
  <sheetFormatPr defaultRowHeight="15"/>
  <cols>
    <col min="1" max="1" width="18.28515625" bestFit="1" customWidth="1"/>
    <col min="2" max="2" width="10" bestFit="1" customWidth="1"/>
    <col min="3" max="3" width="8.7109375" bestFit="1" customWidth="1"/>
    <col min="4" max="4" width="9.28515625" bestFit="1" customWidth="1"/>
    <col min="5" max="5" width="8.7109375" bestFit="1" customWidth="1"/>
  </cols>
  <sheetData>
    <row r="1" spans="1:8">
      <c r="A1" s="23" t="s">
        <v>7</v>
      </c>
      <c r="B1" s="23" t="s">
        <v>1</v>
      </c>
      <c r="E1" s="32">
        <v>36892</v>
      </c>
      <c r="F1" s="32">
        <v>36923</v>
      </c>
      <c r="G1" s="32">
        <v>40603</v>
      </c>
      <c r="H1" s="32">
        <v>40634</v>
      </c>
    </row>
    <row r="2" spans="1:8">
      <c r="A2" s="23">
        <f>Plan3!C16</f>
        <v>2</v>
      </c>
      <c r="B2" s="23" t="str">
        <f>INDEX(Plan3!A16:A22,A2)</f>
        <v>Quarto</v>
      </c>
      <c r="C2">
        <f>IF(A2=1,7,IF(A2=2,16,IF(A2=3,25,34)))</f>
        <v>16</v>
      </c>
      <c r="E2" s="25">
        <f ca="1">INDIRECT("b"&amp;C2+A5)</f>
        <v>29570</v>
      </c>
      <c r="F2" s="25">
        <f ca="1">INDIRECT("c"&amp;C2+A5)</f>
        <v>29524</v>
      </c>
      <c r="G2" s="25">
        <f ca="1">INDIRECT("d"&amp;C2+A5)</f>
        <v>30088</v>
      </c>
      <c r="H2" s="25">
        <f ca="1">INDIRECT("e"&amp;C2+A5)</f>
        <v>30698</v>
      </c>
    </row>
    <row r="4" spans="1:8">
      <c r="A4" s="23" t="s">
        <v>0</v>
      </c>
      <c r="B4" s="23" t="s">
        <v>1</v>
      </c>
    </row>
    <row r="5" spans="1:8">
      <c r="A5" s="26">
        <v>2</v>
      </c>
      <c r="B5" s="23" t="str">
        <f ca="1">INDEX(Plan3!B16:B22,A5)</f>
        <v>Colchão</v>
      </c>
    </row>
    <row r="7" spans="1:8">
      <c r="A7" s="23" t="s">
        <v>40</v>
      </c>
      <c r="B7" s="24">
        <v>36892</v>
      </c>
      <c r="C7" s="24">
        <v>36923</v>
      </c>
      <c r="D7" s="24">
        <v>40603</v>
      </c>
      <c r="E7" s="24">
        <v>40634</v>
      </c>
    </row>
    <row r="8" spans="1:8">
      <c r="A8" s="23" t="s">
        <v>13</v>
      </c>
      <c r="B8" s="25">
        <v>9837.1428571428569</v>
      </c>
      <c r="C8" s="25">
        <v>9908</v>
      </c>
      <c r="D8" s="25">
        <v>10078.285714285714</v>
      </c>
      <c r="E8" s="25">
        <v>9931.4285714285706</v>
      </c>
      <c r="G8" s="45"/>
    </row>
    <row r="9" spans="1:8">
      <c r="A9" s="23" t="s">
        <v>15</v>
      </c>
      <c r="B9" s="25">
        <v>8448.5714285714294</v>
      </c>
      <c r="C9" s="25">
        <v>8435.4285714285706</v>
      </c>
      <c r="D9" s="25">
        <v>8596.5714285714294</v>
      </c>
      <c r="E9" s="25">
        <v>8770.8571428571431</v>
      </c>
    </row>
    <row r="10" spans="1:8">
      <c r="A10" s="23" t="s">
        <v>16</v>
      </c>
      <c r="B10" s="25">
        <v>-3825.1428571428573</v>
      </c>
      <c r="C10" s="25">
        <v>-3877.7142857142858</v>
      </c>
      <c r="D10" s="25">
        <v>-5066.2857142857147</v>
      </c>
      <c r="E10" s="25">
        <v>-4118.8571428571431</v>
      </c>
    </row>
    <row r="11" spans="1:8">
      <c r="A11" s="23" t="s">
        <v>17</v>
      </c>
      <c r="B11" s="25">
        <v>-52</v>
      </c>
      <c r="C11" s="25">
        <v>228.57142857142858</v>
      </c>
      <c r="D11" s="25">
        <v>770.85714285714289</v>
      </c>
      <c r="E11" s="25">
        <v>-81.142857142857139</v>
      </c>
    </row>
    <row r="12" spans="1:8">
      <c r="A12" s="23" t="s">
        <v>18</v>
      </c>
      <c r="B12" s="25">
        <v>6188</v>
      </c>
      <c r="C12" s="25">
        <v>6173.7142857142853</v>
      </c>
      <c r="D12" s="25">
        <v>6376</v>
      </c>
      <c r="E12" s="25">
        <v>6101.1428571428569</v>
      </c>
    </row>
    <row r="13" spans="1:8">
      <c r="A13" s="23" t="s">
        <v>19</v>
      </c>
      <c r="B13" s="25">
        <v>983.42857142857144</v>
      </c>
      <c r="C13" s="25">
        <v>992</v>
      </c>
      <c r="D13" s="25">
        <v>1073.7142857142858</v>
      </c>
      <c r="E13" s="25">
        <v>1054.2857142857142</v>
      </c>
    </row>
    <row r="14" spans="1:8">
      <c r="A14" s="23" t="s">
        <v>2</v>
      </c>
      <c r="B14" s="23"/>
      <c r="C14" s="23"/>
      <c r="D14" s="23"/>
      <c r="E14" s="23"/>
    </row>
    <row r="15" spans="1:8">
      <c r="A15" s="29" t="s">
        <v>2</v>
      </c>
    </row>
    <row r="16" spans="1:8">
      <c r="A16" s="23" t="s">
        <v>20</v>
      </c>
      <c r="B16" s="24">
        <v>36892</v>
      </c>
      <c r="C16" s="24">
        <v>36923</v>
      </c>
      <c r="D16" s="24">
        <v>40603</v>
      </c>
      <c r="E16" s="24">
        <v>40634</v>
      </c>
    </row>
    <row r="17" spans="1:6">
      <c r="A17" s="23" t="s">
        <v>21</v>
      </c>
      <c r="B17" s="25">
        <v>34430</v>
      </c>
      <c r="C17" s="25">
        <v>34678</v>
      </c>
      <c r="D17" s="25">
        <v>35274</v>
      </c>
      <c r="E17" s="25">
        <v>34760</v>
      </c>
      <c r="F17" s="45"/>
    </row>
    <row r="18" spans="1:6">
      <c r="A18" s="23" t="s">
        <v>22</v>
      </c>
      <c r="B18" s="25">
        <v>29570</v>
      </c>
      <c r="C18" s="25">
        <v>29524</v>
      </c>
      <c r="D18" s="25">
        <v>30088</v>
      </c>
      <c r="E18" s="25">
        <v>30698</v>
      </c>
    </row>
    <row r="19" spans="1:6">
      <c r="A19" s="23" t="s">
        <v>23</v>
      </c>
      <c r="B19" s="25">
        <v>-13388</v>
      </c>
      <c r="C19" s="25">
        <v>-13572</v>
      </c>
      <c r="D19" s="25">
        <v>-17732</v>
      </c>
      <c r="E19" s="25">
        <v>-14416</v>
      </c>
    </row>
    <row r="20" spans="1:6">
      <c r="A20" s="23" t="s">
        <v>24</v>
      </c>
      <c r="B20" s="25">
        <v>-182</v>
      </c>
      <c r="C20" s="25">
        <v>800</v>
      </c>
      <c r="D20" s="25">
        <v>2698</v>
      </c>
      <c r="E20" s="25">
        <v>-284</v>
      </c>
    </row>
    <row r="21" spans="1:6">
      <c r="A21" s="44" t="s">
        <v>25</v>
      </c>
      <c r="B21" s="25">
        <v>21658</v>
      </c>
      <c r="C21" s="25">
        <v>21608</v>
      </c>
      <c r="D21" s="25">
        <v>22316</v>
      </c>
      <c r="E21" s="25">
        <v>21354</v>
      </c>
    </row>
    <row r="22" spans="1:6">
      <c r="A22" s="23" t="s">
        <v>2</v>
      </c>
      <c r="B22" s="25"/>
      <c r="C22" s="25"/>
      <c r="D22" s="25"/>
      <c r="E22" s="25"/>
    </row>
    <row r="23" spans="1:6">
      <c r="A23" s="23" t="s">
        <v>2</v>
      </c>
      <c r="B23" s="25"/>
      <c r="C23" s="25"/>
      <c r="D23" s="25"/>
      <c r="E23" s="25"/>
    </row>
    <row r="25" spans="1:6">
      <c r="A25" s="23" t="s">
        <v>26</v>
      </c>
      <c r="B25" s="24">
        <v>36892</v>
      </c>
      <c r="C25" s="24">
        <v>36923</v>
      </c>
      <c r="D25" s="24">
        <v>40603</v>
      </c>
      <c r="E25" s="24">
        <v>40634</v>
      </c>
    </row>
    <row r="26" spans="1:6">
      <c r="A26" s="23" t="s">
        <v>27</v>
      </c>
      <c r="B26" s="25">
        <v>32192.050000000003</v>
      </c>
      <c r="C26" s="25">
        <v>32423.93</v>
      </c>
      <c r="D26" s="25">
        <v>32981.19</v>
      </c>
      <c r="E26" s="25">
        <v>32500.600000000002</v>
      </c>
      <c r="F26" s="45"/>
    </row>
    <row r="27" spans="1:6">
      <c r="A27" s="23" t="s">
        <v>28</v>
      </c>
      <c r="B27" s="25">
        <v>27647.95</v>
      </c>
      <c r="C27" s="25">
        <v>27604.940000000002</v>
      </c>
      <c r="D27" s="25">
        <v>28132.280000000002</v>
      </c>
      <c r="E27" s="25">
        <v>28702.63</v>
      </c>
    </row>
    <row r="28" spans="1:6">
      <c r="A28" s="23" t="s">
        <v>29</v>
      </c>
      <c r="B28" s="25">
        <v>-12517.78</v>
      </c>
      <c r="C28" s="25">
        <v>-12689.820000000002</v>
      </c>
      <c r="D28" s="25">
        <v>-16579.420000000002</v>
      </c>
      <c r="E28" s="25">
        <v>-13478.960000000001</v>
      </c>
    </row>
    <row r="29" spans="1:6">
      <c r="A29" s="44" t="s">
        <v>30</v>
      </c>
      <c r="B29" s="25">
        <v>-170.17000000000002</v>
      </c>
      <c r="C29" s="25">
        <v>748</v>
      </c>
      <c r="D29" s="25">
        <v>2522.63</v>
      </c>
      <c r="E29" s="25">
        <v>-265.54000000000002</v>
      </c>
    </row>
    <row r="30" spans="1:6">
      <c r="A30" s="44" t="s">
        <v>31</v>
      </c>
      <c r="B30" s="25">
        <v>20250.23</v>
      </c>
      <c r="C30" s="25">
        <v>20203.48</v>
      </c>
      <c r="D30" s="25">
        <v>20865.460000000003</v>
      </c>
      <c r="E30" s="25">
        <v>19965.990000000002</v>
      </c>
    </row>
    <row r="31" spans="1:6">
      <c r="A31" s="44" t="s">
        <v>32</v>
      </c>
      <c r="B31" s="25">
        <v>3218.27</v>
      </c>
      <c r="C31" s="25">
        <v>3246.32</v>
      </c>
      <c r="D31" s="25">
        <v>3513.73</v>
      </c>
      <c r="E31" s="25">
        <v>3450.15</v>
      </c>
    </row>
    <row r="32" spans="1:6">
      <c r="A32" s="23" t="s">
        <v>33</v>
      </c>
      <c r="B32" s="25">
        <v>291.72000000000003</v>
      </c>
      <c r="C32" s="25">
        <v>366.52000000000004</v>
      </c>
      <c r="D32" s="25">
        <v>402.05</v>
      </c>
      <c r="E32" s="25">
        <v>411.40000000000003</v>
      </c>
    </row>
    <row r="34" spans="1:5">
      <c r="A34" s="23" t="s">
        <v>34</v>
      </c>
      <c r="B34" s="24">
        <v>36892</v>
      </c>
      <c r="C34" s="24">
        <v>36923</v>
      </c>
      <c r="D34" s="24">
        <v>40603</v>
      </c>
      <c r="E34" s="24">
        <v>40634</v>
      </c>
    </row>
    <row r="35" spans="1:5">
      <c r="A35" s="23" t="s">
        <v>35</v>
      </c>
      <c r="B35" s="25">
        <v>964.04</v>
      </c>
      <c r="C35" s="25">
        <v>970.98400000000004</v>
      </c>
      <c r="D35" s="25">
        <v>987.67200000000003</v>
      </c>
      <c r="E35" s="25">
        <v>973.28</v>
      </c>
    </row>
    <row r="36" spans="1:5">
      <c r="A36" s="23" t="s">
        <v>36</v>
      </c>
      <c r="B36" s="25">
        <v>827.96</v>
      </c>
      <c r="C36" s="25">
        <v>826.67200000000003</v>
      </c>
      <c r="D36" s="25">
        <v>842.46400000000006</v>
      </c>
      <c r="E36" s="25">
        <v>859.54399999999998</v>
      </c>
    </row>
    <row r="37" spans="1:5">
      <c r="A37" s="23" t="s">
        <v>37</v>
      </c>
      <c r="B37" s="25">
        <v>-374.86400000000003</v>
      </c>
      <c r="C37" s="25">
        <v>-380.01600000000002</v>
      </c>
      <c r="D37" s="25">
        <v>-496.49600000000004</v>
      </c>
      <c r="E37" s="25">
        <v>-403.64800000000002</v>
      </c>
    </row>
    <row r="38" spans="1:5">
      <c r="A38" s="23" t="s">
        <v>38</v>
      </c>
      <c r="B38" s="25">
        <v>-5.0960000000000001</v>
      </c>
      <c r="C38" s="25">
        <v>22.400000000000002</v>
      </c>
      <c r="D38" s="25">
        <v>75.543999999999997</v>
      </c>
      <c r="E38" s="25">
        <v>-7.952</v>
      </c>
    </row>
    <row r="39" spans="1:5">
      <c r="A39" s="23" t="s">
        <v>39</v>
      </c>
      <c r="B39" s="25">
        <v>606.42399999999998</v>
      </c>
      <c r="C39" s="25">
        <v>605.024</v>
      </c>
      <c r="D39" s="25">
        <v>624.84799999999996</v>
      </c>
      <c r="E39" s="25">
        <v>597.91200000000003</v>
      </c>
    </row>
    <row r="40" spans="1:5">
      <c r="A40" s="23" t="s">
        <v>2</v>
      </c>
      <c r="B40" s="25"/>
      <c r="C40" s="25"/>
      <c r="D40" s="25"/>
      <c r="E40" s="25"/>
    </row>
    <row r="41" spans="1:5">
      <c r="A41" s="23" t="s">
        <v>2</v>
      </c>
      <c r="B41" s="25"/>
      <c r="C41" s="25"/>
      <c r="D41" s="25"/>
      <c r="E41" s="2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showGridLines="0" workbookViewId="0">
      <selection activeCell="A3" sqref="A3"/>
    </sheetView>
  </sheetViews>
  <sheetFormatPr defaultRowHeight="15"/>
  <cols>
    <col min="1" max="1" width="13.85546875" bestFit="1" customWidth="1"/>
    <col min="2" max="2" width="18.42578125" bestFit="1" customWidth="1"/>
    <col min="3" max="3" width="18.28515625" bestFit="1" customWidth="1"/>
    <col min="4" max="4" width="24.7109375" bestFit="1" customWidth="1"/>
    <col min="5" max="5" width="11.7109375" bestFit="1" customWidth="1"/>
  </cols>
  <sheetData>
    <row r="1" spans="1:5">
      <c r="A1" s="27"/>
      <c r="B1" s="27"/>
      <c r="C1" s="28"/>
      <c r="D1" s="28"/>
    </row>
    <row r="2" spans="1:5">
      <c r="A2" s="47" t="s">
        <v>14</v>
      </c>
      <c r="B2" s="47" t="s">
        <v>20</v>
      </c>
      <c r="C2" s="47" t="s">
        <v>26</v>
      </c>
      <c r="D2" s="47" t="s">
        <v>34</v>
      </c>
    </row>
    <row r="3" spans="1:5">
      <c r="A3" s="23" t="s">
        <v>13</v>
      </c>
      <c r="B3" s="23" t="s">
        <v>21</v>
      </c>
      <c r="C3" s="23" t="s">
        <v>27</v>
      </c>
      <c r="D3" s="23" t="s">
        <v>35</v>
      </c>
    </row>
    <row r="4" spans="1:5">
      <c r="A4" s="23" t="s">
        <v>15</v>
      </c>
      <c r="B4" s="23" t="s">
        <v>22</v>
      </c>
      <c r="C4" s="23" t="s">
        <v>28</v>
      </c>
      <c r="D4" s="23" t="s">
        <v>36</v>
      </c>
    </row>
    <row r="5" spans="1:5">
      <c r="A5" s="23" t="s">
        <v>16</v>
      </c>
      <c r="B5" s="23" t="s">
        <v>23</v>
      </c>
      <c r="C5" s="23" t="s">
        <v>29</v>
      </c>
      <c r="D5" s="23" t="s">
        <v>37</v>
      </c>
    </row>
    <row r="6" spans="1:5">
      <c r="A6" s="23" t="s">
        <v>17</v>
      </c>
      <c r="B6" s="23" t="s">
        <v>24</v>
      </c>
      <c r="C6" s="44" t="s">
        <v>30</v>
      </c>
      <c r="D6" s="23" t="s">
        <v>38</v>
      </c>
    </row>
    <row r="7" spans="1:5">
      <c r="A7" s="23" t="s">
        <v>18</v>
      </c>
      <c r="B7" s="44" t="s">
        <v>25</v>
      </c>
      <c r="C7" s="44" t="s">
        <v>31</v>
      </c>
      <c r="D7" s="23" t="s">
        <v>39</v>
      </c>
    </row>
    <row r="8" spans="1:5">
      <c r="A8" s="23" t="s">
        <v>19</v>
      </c>
      <c r="B8" s="23" t="s">
        <v>2</v>
      </c>
      <c r="C8" s="44" t="s">
        <v>32</v>
      </c>
      <c r="D8" s="23" t="s">
        <v>2</v>
      </c>
    </row>
    <row r="9" spans="1:5">
      <c r="A9" s="23" t="s">
        <v>2</v>
      </c>
      <c r="B9" s="23" t="s">
        <v>2</v>
      </c>
      <c r="C9" s="23" t="s">
        <v>33</v>
      </c>
      <c r="D9" s="23" t="s">
        <v>2</v>
      </c>
    </row>
    <row r="10" spans="1:5">
      <c r="A10" s="1"/>
      <c r="B10" s="1"/>
    </row>
    <row r="14" spans="1:5">
      <c r="A14" s="30" t="s">
        <v>3</v>
      </c>
      <c r="B14" s="27"/>
      <c r="C14" s="31"/>
      <c r="D14" s="31"/>
      <c r="E14" s="31"/>
    </row>
    <row r="15" spans="1:5">
      <c r="A15" s="46" t="s">
        <v>4</v>
      </c>
      <c r="B15" s="46" t="s">
        <v>5</v>
      </c>
      <c r="C15" s="46" t="s">
        <v>6</v>
      </c>
      <c r="D15" s="46" t="s">
        <v>41</v>
      </c>
    </row>
    <row r="16" spans="1:5">
      <c r="A16" s="23" t="str">
        <f t="array" ref="A16:A19">TRANSPOSE(A2:D2)</f>
        <v>Sala Visita</v>
      </c>
      <c r="B16" s="23" t="str">
        <f t="array" aca="1" ref="B16:B22" ca="1">OFFSET(A2:D9,1,C16-1,7,1)</f>
        <v>Cama</v>
      </c>
      <c r="C16" s="23">
        <v>2</v>
      </c>
      <c r="D16" s="23">
        <v>1</v>
      </c>
    </row>
    <row r="17" spans="1:4">
      <c r="A17" s="23" t="str">
        <v>Quarto</v>
      </c>
      <c r="B17" s="23" t="str">
        <f ca="1"/>
        <v>Colchão</v>
      </c>
      <c r="C17" s="23"/>
      <c r="D17" s="23"/>
    </row>
    <row r="18" spans="1:4">
      <c r="A18" s="23" t="str">
        <v>Banheiro</v>
      </c>
      <c r="B18" s="23" t="str">
        <f ca="1"/>
        <v>Chinelo</v>
      </c>
      <c r="C18" s="23"/>
      <c r="D18" s="23"/>
    </row>
    <row r="19" spans="1:4">
      <c r="A19" s="23" t="str">
        <v>Cozinha</v>
      </c>
      <c r="B19" s="44" t="str">
        <f ca="1"/>
        <v>Tênis</v>
      </c>
      <c r="C19" s="23"/>
      <c r="D19" s="23"/>
    </row>
    <row r="20" spans="1:4">
      <c r="A20" s="23"/>
      <c r="B20" s="44" t="str">
        <f ca="1"/>
        <v>Meia</v>
      </c>
      <c r="C20" s="23"/>
      <c r="D20" s="23"/>
    </row>
    <row r="21" spans="1:4">
      <c r="A21" s="23"/>
      <c r="B21" s="44" t="str">
        <f ca="1"/>
        <v xml:space="preserve"> </v>
      </c>
      <c r="C21" s="23"/>
      <c r="D21" s="23"/>
    </row>
    <row r="22" spans="1:4">
      <c r="A22" s="23"/>
      <c r="B22" s="44" t="str">
        <f ca="1"/>
        <v xml:space="preserve"> </v>
      </c>
      <c r="C22" s="23"/>
      <c r="D22" s="23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2011-06-02T14:40:16Z</dcterms:created>
  <dcterms:modified xsi:type="dcterms:W3CDTF">2011-06-02T20:36:33Z</dcterms:modified>
</cp:coreProperties>
</file>